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M:\Sachgebiet 66\Heidemann\Wald\Wirtschaftswege\Ausschreibung\Los 2\"/>
    </mc:Choice>
  </mc:AlternateContent>
  <xr:revisionPtr revIDLastSave="0" documentId="13_ncr:1_{C152C04E-0578-467D-B2AD-3C714839FF37}" xr6:coauthVersionLast="47" xr6:coauthVersionMax="47" xr10:uidLastSave="{00000000-0000-0000-0000-000000000000}"/>
  <bookViews>
    <workbookView xWindow="28680" yWindow="-120" windowWidth="25440" windowHeight="15270" tabRatio="703" xr2:uid="{00000000-000D-0000-FFFF-FFFF00000000}"/>
  </bookViews>
  <sheets>
    <sheet name="Leistungsverzeichnis" sheetId="1" r:id="rId1"/>
    <sheet name="Leistungsbeschreibung" sheetId="2" r:id="rId2"/>
    <sheet name="Erläuterung Wegebau"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5" i="1" l="1"/>
  <c r="K30" i="1"/>
  <c r="K19" i="1"/>
  <c r="K25" i="1" l="1"/>
  <c r="K36" i="1" l="1"/>
  <c r="K20" i="1"/>
  <c r="K38" i="1"/>
  <c r="K37" i="1"/>
  <c r="K34" i="1"/>
  <c r="K33" i="1"/>
  <c r="L33" i="1" l="1"/>
  <c r="K28" i="1" l="1"/>
  <c r="K18" i="1" l="1"/>
  <c r="K29" i="1" l="1"/>
  <c r="K24" i="1"/>
  <c r="K27" i="1" l="1"/>
  <c r="K31" i="1"/>
  <c r="K32" i="1"/>
  <c r="K26" i="1"/>
  <c r="L28" i="1" l="1"/>
  <c r="K22" i="1"/>
  <c r="K17" i="1" l="1"/>
  <c r="K21" i="1" l="1"/>
  <c r="L17" i="1" l="1"/>
  <c r="K23" i="1"/>
  <c r="L23" i="1" s="1"/>
  <c r="L41" i="1" l="1"/>
</calcChain>
</file>

<file path=xl/sharedStrings.xml><?xml version="1.0" encoding="utf-8"?>
<sst xmlns="http://schemas.openxmlformats.org/spreadsheetml/2006/main" count="111" uniqueCount="64">
  <si>
    <t>Leistungsverzeichnis Wegebau</t>
  </si>
  <si>
    <t xml:space="preserve">
mit fachlicher Unterstützung von Wald und Holz NRW</t>
  </si>
  <si>
    <t>Vergabe-Nr.:</t>
  </si>
  <si>
    <t>Los-Nr.:</t>
  </si>
  <si>
    <t>Durchführungszeitraum:</t>
  </si>
  <si>
    <t>bis</t>
  </si>
  <si>
    <t>Beschreibung der Maßnahme</t>
  </si>
  <si>
    <t>Maßnahmen-
nummer</t>
  </si>
  <si>
    <t>Waldort
(ggf.  Abt./
U-Abt.</t>
  </si>
  <si>
    <t>Art der
Maßnahme</t>
  </si>
  <si>
    <t>Beschreibung der (Teil-)Leistung</t>
  </si>
  <si>
    <t>Menge</t>
  </si>
  <si>
    <t>Einheit</t>
  </si>
  <si>
    <t>Angebots-
Preis je
Einheit
(netto)</t>
  </si>
  <si>
    <t>Gesamtpreis
je Einheit
(netto)</t>
  </si>
  <si>
    <t>Gesamtpreis
je Maßnahme
(netto)</t>
  </si>
  <si>
    <t>Instand-
setzung</t>
  </si>
  <si>
    <t>Gesamt:</t>
  </si>
  <si>
    <t>netto</t>
  </si>
  <si>
    <t>Hinweis/Erklärung:</t>
  </si>
  <si>
    <t>vom AG auszufüllen</t>
  </si>
  <si>
    <t>Ort, Datum</t>
  </si>
  <si>
    <t>vom Bieter auszufüllen</t>
  </si>
  <si>
    <t>Position</t>
  </si>
  <si>
    <t>lfdm</t>
  </si>
  <si>
    <t>t</t>
  </si>
  <si>
    <t>Stück</t>
  </si>
  <si>
    <t>Leistungsbeschreibung Wegebau</t>
  </si>
  <si>
    <t>Forstamt</t>
  </si>
  <si>
    <r>
      <rPr>
        <b/>
        <sz val="11"/>
        <color theme="1"/>
        <rFont val="Calibri"/>
        <family val="2"/>
        <scheme val="minor"/>
      </rPr>
      <t>Revier</t>
    </r>
    <r>
      <rPr>
        <sz val="11"/>
        <color theme="1"/>
        <rFont val="Calibri"/>
        <family val="2"/>
        <scheme val="minor"/>
      </rPr>
      <t>(e)</t>
    </r>
  </si>
  <si>
    <t>Maßnahme 1</t>
  </si>
  <si>
    <t>Maßnahme 2</t>
  </si>
  <si>
    <t>Der beigefügte Erläuterungstext ist Bestandteil der Leisungsbeschreibung und des Leistungsverzeichnisses!</t>
  </si>
  <si>
    <r>
      <rPr>
        <b/>
        <u/>
        <sz val="16"/>
        <color theme="1"/>
        <rFont val="Calibri"/>
        <family val="2"/>
        <scheme val="minor"/>
      </rPr>
      <t>Erläuterung Wegebau</t>
    </r>
    <r>
      <rPr>
        <sz val="11"/>
        <color theme="1"/>
        <rFont val="Calibri"/>
        <family val="2"/>
        <scheme val="minor"/>
      </rPr>
      <t xml:space="preserve">
Als Wegebau werden im Rahmen dieser Leistungsbeschreibung alle Maßnahmen zusammengefasst, die sich mit dem Bau, der Erhaltung oder dem Rückbau von (i.d.R. befestigten) forstlichen Wegen beschäftigen.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Beschreibung der 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 </t>
    </r>
    <r>
      <rPr>
        <u/>
        <sz val="11"/>
        <color theme="1"/>
        <rFont val="Calibri"/>
        <family val="2"/>
        <scheme val="minor"/>
      </rPr>
      <t>Neubau:</t>
    </r>
    <r>
      <rPr>
        <sz val="11"/>
        <color theme="1"/>
        <rFont val="Calibri"/>
        <family val="2"/>
        <scheme val="minor"/>
      </rPr>
      <t xml:space="preserve"> erstmalige Anlage eines Fahrweges
- </t>
    </r>
    <r>
      <rPr>
        <u/>
        <sz val="11"/>
        <color theme="1"/>
        <rFont val="Calibri"/>
        <family val="2"/>
        <scheme val="minor"/>
      </rPr>
      <t>Ausbau:</t>
    </r>
    <r>
      <rPr>
        <sz val="11"/>
        <color theme="1"/>
        <rFont val="Calibri"/>
        <family val="2"/>
        <scheme val="minor"/>
      </rPr>
      <t xml:space="preserve"> wesentliche Erweiterung der Nutzbarkeit eines schon vorhandenen Fahrweges oder der Ausbau eines vorhandenen Rückeweges zum Fahrweg
- </t>
    </r>
    <r>
      <rPr>
        <u/>
        <sz val="11"/>
        <color theme="1"/>
        <rFont val="Calibri"/>
        <family val="2"/>
        <scheme val="minor"/>
      </rPr>
      <t>Rückbau:</t>
    </r>
    <r>
      <rPr>
        <sz val="11"/>
        <color theme="1"/>
        <rFont val="Calibri"/>
        <family val="2"/>
        <scheme val="minor"/>
      </rPr>
      <t xml:space="preserve"> Entfunktionalisierung oder Entfernung eines Weges; beinhaltet auch eine weitgehende Wiederherstellung des ursprünglichen Landschaftsprofils 
- </t>
    </r>
    <r>
      <rPr>
        <u/>
        <sz val="11"/>
        <color theme="1"/>
        <rFont val="Calibri"/>
        <family val="2"/>
        <scheme val="minor"/>
      </rPr>
      <t>Instandsetzung:</t>
    </r>
    <r>
      <rPr>
        <sz val="11"/>
        <color theme="1"/>
        <rFont val="Calibri"/>
        <family val="2"/>
        <scheme val="minor"/>
      </rPr>
      <t xml:space="preserve"> Maßnahme zur Erhaltung; vollständige Wiederherstellung der Funktion eines Weges, grundsätzlich unter Materialzufuhr
- </t>
    </r>
    <r>
      <rPr>
        <u/>
        <sz val="11"/>
        <color theme="1"/>
        <rFont val="Calibri"/>
        <family val="2"/>
        <scheme val="minor"/>
      </rPr>
      <t>Unterhaltung (Wegepflege):</t>
    </r>
    <r>
      <rPr>
        <sz val="11"/>
        <color theme="1"/>
        <rFont val="Calibri"/>
        <family val="2"/>
        <scheme val="minor"/>
      </rPr>
      <t xml:space="preserve"> Maßnahme zur Erhaltung; Maßnahmen, die dem Entstehen von Schäden vorbeugen 
- </t>
    </r>
    <r>
      <rPr>
        <u/>
        <sz val="11"/>
        <color theme="1"/>
        <rFont val="Calibri"/>
        <family val="2"/>
        <scheme val="minor"/>
      </rPr>
      <t>Überbau:</t>
    </r>
    <r>
      <rPr>
        <sz val="11"/>
        <color theme="1"/>
        <rFont val="Calibri"/>
        <family val="2"/>
        <scheme val="minor"/>
      </rPr>
      <t xml:space="preserve"> Aufbringen einer neuen Deck- oder Tragschicht; i.d.R. bei schadhaften, teer oder bituminös gebundenen Wegedecken 
</t>
    </r>
    <r>
      <rPr>
        <b/>
        <sz val="11"/>
        <color theme="1"/>
        <rFont val="Calibri"/>
        <family val="2"/>
        <scheme val="minor"/>
      </rPr>
      <t xml:space="preserve">Beschreibung der (Teil-)Leistung </t>
    </r>
    <r>
      <rPr>
        <sz val="11"/>
        <color theme="1"/>
        <rFont val="Calibri"/>
        <family val="2"/>
        <scheme val="minor"/>
      </rPr>
      <t xml:space="preserve">
Je Maßnahme werden die durchzuführenden Leistungen bzw. Teilleistungen beschrieben. 
</t>
    </r>
    <r>
      <rPr>
        <b/>
        <sz val="11"/>
        <color theme="1"/>
        <rFont val="Calibri"/>
        <family val="2"/>
        <scheme val="minor"/>
      </rPr>
      <t>Menge und Einheit</t>
    </r>
    <r>
      <rPr>
        <sz val="11"/>
        <color theme="1"/>
        <rFont val="Calibri"/>
        <family val="2"/>
        <scheme val="minor"/>
      </rPr>
      <t xml:space="preserve">
Die beschriebenen Leistungen werden quantitativ nach üblichen Einheiten beziffert. Die Angaben verstehen sich dabei als Orientierungsgrößen. 
</t>
    </r>
    <r>
      <rPr>
        <b/>
        <u/>
        <sz val="14"/>
        <color theme="1"/>
        <rFont val="Calibri"/>
        <family val="2"/>
        <scheme val="minor"/>
      </rPr>
      <t xml:space="preserve">Angebotsabgabe und Zuschlagskriterien </t>
    </r>
    <r>
      <rPr>
        <sz val="11"/>
        <color theme="1"/>
        <rFont val="Calibri"/>
        <family val="2"/>
        <scheme val="minor"/>
      </rPr>
      <t xml:space="preserve">
</t>
    </r>
    <r>
      <rPr>
        <b/>
        <u/>
        <sz val="11"/>
        <color theme="1"/>
        <rFont val="Calibri"/>
        <family val="2"/>
        <scheme val="minor"/>
      </rPr>
      <t>Angebotspreis je Einheit</t>
    </r>
    <r>
      <rPr>
        <sz val="11"/>
        <color theme="1"/>
        <rFont val="Calibri"/>
        <family val="2"/>
        <scheme val="minor"/>
      </rPr>
      <t xml:space="preserve">
Je Maßnahme ist ein Angebotspreis (netto) je Einheit abzugeben.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Einheit sind für die einzusetzenden Maschinen Stundensätze (netto) anzugeben. Diese Stundensätze verstehen sich dabei inklusive Fahrer/in. Vom Unternehmen ist neben dem Stundensatz die Art der Maschine, auf die sich der Stundensatz bezieht, sowie eine grobe Klassifizierung dieser Maschine anzugeben; z.B. Radbagger 10 t oder Walzenzug 7 t.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</si>
  <si>
    <t>Vergabe Nr.:</t>
  </si>
  <si>
    <t xml:space="preserve">mit fachlicher Unterstützung </t>
  </si>
  <si>
    <t>Märkisches Sauerland</t>
  </si>
  <si>
    <r>
      <t xml:space="preserve">Anzahl der Maßnahmen
</t>
    </r>
    <r>
      <rPr>
        <sz val="10"/>
        <rFont val="Calibri"/>
        <family val="2"/>
        <scheme val="minor"/>
      </rPr>
      <t>(in diesem Los)</t>
    </r>
  </si>
  <si>
    <t>Maßnahme 3</t>
  </si>
  <si>
    <t>Maßnahme 4</t>
  </si>
  <si>
    <t>Stundensätze</t>
  </si>
  <si>
    <t>Maschine inkl Spezifikationen (z.B. to-Klasse):</t>
  </si>
  <si>
    <t>€/Std (inkl. Fahrer):</t>
  </si>
  <si>
    <t>Unterschrift</t>
  </si>
  <si>
    <r>
      <t>Revier</t>
    </r>
    <r>
      <rPr>
        <sz val="11"/>
        <rFont val="Calibri"/>
        <family val="2"/>
        <scheme val="minor"/>
      </rPr>
      <t xml:space="preserve"> (e)</t>
    </r>
  </si>
  <si>
    <r>
      <t xml:space="preserve">Anzahl Maßnahmen
</t>
    </r>
    <r>
      <rPr>
        <sz val="11"/>
        <color theme="1"/>
        <rFont val="Calibri"/>
        <family val="2"/>
        <scheme val="minor"/>
      </rPr>
      <t>(in diesem Los):</t>
    </r>
  </si>
  <si>
    <t>Bagger</t>
  </si>
  <si>
    <t>Motorgrader</t>
  </si>
  <si>
    <t>Walzenzug</t>
  </si>
  <si>
    <t>Wegefläche abwalzen und verdichten</t>
  </si>
  <si>
    <r>
      <t>Einbau von Schotter 0/45</t>
    </r>
    <r>
      <rPr>
        <i/>
        <sz val="9"/>
        <rFont val="Calibri"/>
        <family val="2"/>
        <scheme val="minor"/>
      </rPr>
      <t xml:space="preserve"> </t>
    </r>
    <r>
      <rPr>
        <sz val="9"/>
        <rFont val="Calibri"/>
        <family val="2"/>
        <scheme val="minor"/>
      </rPr>
      <t>auf 3,5 m Befestigungsbreite</t>
    </r>
  </si>
  <si>
    <t>Abschieben der Wegebankette und Wiederherstellen des Wegeprofils mit Motorgrader auf einer Breite von 4,5 m.</t>
  </si>
  <si>
    <t>Abschläge 45 Grad quer zum Weg angelegen, bergseitige Einfahrt flach (Tiefe der Mulde 10 cm Stichmaß), hoher Wall talseitig, Abstimmung mit der Bauleitung, Ablauf durch die Bankette ist herzustellen</t>
  </si>
  <si>
    <t>FBB Kierspe</t>
  </si>
  <si>
    <t>Anschluss von Wegen auf 10 m mit Schotter und angepasster Wasserführung</t>
  </si>
  <si>
    <t>Weg 9, Mühlenschmidthausen Hohlweg zur Obstwiese, Weg 13</t>
  </si>
  <si>
    <t>Weg 11, Alter Kirchweg Handweiser, Weg X</t>
  </si>
  <si>
    <r>
      <t>Einbau von Schotter 60/80</t>
    </r>
    <r>
      <rPr>
        <i/>
        <sz val="9"/>
        <rFont val="Calibri"/>
        <family val="2"/>
        <scheme val="minor"/>
      </rPr>
      <t xml:space="preserve"> </t>
    </r>
    <r>
      <rPr>
        <sz val="9"/>
        <rFont val="Calibri"/>
        <family val="2"/>
        <scheme val="minor"/>
      </rPr>
      <t>auf 3,5 m Befestigungsbreite</t>
    </r>
  </si>
  <si>
    <t>Instandsetzung des Weges auf 470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</si>
  <si>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Instandsetzung des Weges auf 1200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</si>
  <si>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Weg 10, Weg über Hettesheimerteich nach Blechen (Wasserleitung), Weg 14+15</t>
  </si>
  <si>
    <t>Weg 8, Eingang Markshaben, Weg 12</t>
  </si>
  <si>
    <t>Instandsetzung des Weges auf 1,520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</si>
  <si>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Instandsetzung des Weges auf 1,850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</si>
</sst>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0.0"/>
  </numFmts>
  <fonts count="28">
    <font>
      <sz val="11"/>
      <color theme="1"/>
      <name val="Calibri"/>
      <family val="2"/>
      <scheme val="minor"/>
    </font>
    <font>
      <sz val="11"/>
      <color theme="1"/>
      <name val="Calibri"/>
      <family val="2"/>
      <scheme val="minor"/>
    </font>
    <font>
      <b/>
      <sz val="20"/>
      <name val="Calibri"/>
      <family val="2"/>
      <scheme val="minor"/>
    </font>
    <font>
      <sz val="10"/>
      <name val="Calibri"/>
      <family val="2"/>
      <scheme val="minor"/>
    </font>
    <font>
      <b/>
      <sz val="10"/>
      <name val="Calibri"/>
      <family val="2"/>
      <scheme val="minor"/>
    </font>
    <font>
      <b/>
      <sz val="12"/>
      <color theme="1"/>
      <name val="Quicksand"/>
    </font>
    <font>
      <b/>
      <sz val="13"/>
      <name val="Calibri"/>
      <family val="2"/>
      <scheme val="minor"/>
    </font>
    <font>
      <sz val="11"/>
      <color theme="1" tint="4.9989318521683403E-2"/>
      <name val="Quicksand"/>
    </font>
    <font>
      <sz val="13"/>
      <name val="Calibri"/>
      <family val="2"/>
      <scheme val="minor"/>
    </font>
    <font>
      <sz val="8"/>
      <name val="Calibri"/>
      <family val="2"/>
      <scheme val="minor"/>
    </font>
    <font>
      <b/>
      <sz val="12"/>
      <name val="Calibri"/>
      <family val="2"/>
      <scheme val="minor"/>
    </font>
    <font>
      <b/>
      <sz val="8"/>
      <name val="Calibri"/>
      <family val="2"/>
      <scheme val="minor"/>
    </font>
    <font>
      <sz val="9"/>
      <color theme="1"/>
      <name val="Calibri"/>
      <family val="2"/>
      <scheme val="minor"/>
    </font>
    <font>
      <sz val="11"/>
      <name val="Calibri"/>
      <family val="2"/>
      <scheme val="minor"/>
    </font>
    <font>
      <sz val="8"/>
      <color rgb="FF7F7F7F"/>
      <name val="Calibri"/>
      <family val="2"/>
      <scheme val="minor"/>
    </font>
    <font>
      <sz val="9"/>
      <name val="Calibri"/>
      <family val="2"/>
      <scheme val="minor"/>
    </font>
    <font>
      <b/>
      <sz val="1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sz val="11"/>
      <color rgb="FFFF0000"/>
      <name val="Calibri"/>
      <family val="2"/>
      <scheme val="minor"/>
    </font>
    <font>
      <b/>
      <u/>
      <sz val="16"/>
      <color theme="1"/>
      <name val="Calibri"/>
      <family val="2"/>
      <scheme val="minor"/>
    </font>
    <font>
      <b/>
      <u/>
      <sz val="14"/>
      <color theme="1"/>
      <name val="Calibri"/>
      <family val="2"/>
      <scheme val="minor"/>
    </font>
    <font>
      <b/>
      <u/>
      <sz val="11"/>
      <color theme="1"/>
      <name val="Calibri"/>
      <family val="2"/>
      <scheme val="minor"/>
    </font>
    <font>
      <u/>
      <sz val="11"/>
      <color theme="1"/>
      <name val="Calibri"/>
      <family val="2"/>
      <scheme val="minor"/>
    </font>
    <font>
      <sz val="10"/>
      <color theme="1"/>
      <name val="Calibri"/>
      <family val="2"/>
      <scheme val="minor"/>
    </font>
    <font>
      <i/>
      <sz val="10"/>
      <name val="Calibri"/>
      <family val="2"/>
      <scheme val="minor"/>
    </font>
    <font>
      <i/>
      <sz val="9"/>
      <name val="Calibri"/>
      <family val="2"/>
      <scheme val="minor"/>
    </font>
  </fonts>
  <fills count="8">
    <fill>
      <patternFill patternType="none"/>
    </fill>
    <fill>
      <patternFill patternType="gray125"/>
    </fill>
    <fill>
      <patternFill patternType="solid">
        <fgColor theme="4" tint="0.79998168889431442"/>
        <bgColor indexed="65"/>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59999389629810485"/>
        <bgColor indexed="64"/>
      </patternFill>
    </fill>
  </fills>
  <borders count="48">
    <border>
      <left/>
      <right/>
      <top/>
      <bottom/>
      <diagonal/>
    </border>
    <border>
      <left style="medium">
        <color auto="1"/>
      </left>
      <right style="medium">
        <color auto="1"/>
      </right>
      <top/>
      <bottom style="medium">
        <color auto="1"/>
      </bottom>
      <diagonal/>
    </border>
    <border>
      <left/>
      <right/>
      <top style="thick">
        <color auto="1"/>
      </top>
      <bottom/>
      <diagonal/>
    </border>
    <border>
      <left style="medium">
        <color auto="1"/>
      </left>
      <right/>
      <top style="medium">
        <color auto="1"/>
      </top>
      <bottom/>
      <diagonal/>
    </border>
    <border>
      <left/>
      <right/>
      <top style="medium">
        <color auto="1"/>
      </top>
      <bottom/>
      <diagonal/>
    </border>
    <border>
      <left/>
      <right/>
      <top style="medium">
        <color auto="1"/>
      </top>
      <bottom style="thick">
        <color auto="1"/>
      </bottom>
      <diagonal/>
    </border>
    <border>
      <left style="thick">
        <color auto="1"/>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ck">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ck">
        <color auto="1"/>
      </left>
      <right style="thin">
        <color auto="1"/>
      </right>
      <top style="thin">
        <color auto="1"/>
      </top>
      <bottom style="medium">
        <color auto="1"/>
      </bottom>
      <diagonal/>
    </border>
    <border>
      <left/>
      <right/>
      <top style="thin">
        <color auto="1"/>
      </top>
      <bottom style="thin">
        <color auto="1"/>
      </bottom>
      <diagonal/>
    </border>
    <border>
      <left/>
      <right/>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medium">
        <color auto="1"/>
      </right>
      <top style="thick">
        <color auto="1"/>
      </top>
      <bottom/>
      <diagonal/>
    </border>
    <border>
      <left style="thin">
        <color auto="1"/>
      </left>
      <right style="thick">
        <color auto="1"/>
      </right>
      <top style="thin">
        <color auto="1"/>
      </top>
      <bottom style="thin">
        <color auto="1"/>
      </bottom>
      <diagonal/>
    </border>
    <border>
      <left style="thin">
        <color auto="1"/>
      </left>
      <right style="thin">
        <color auto="1"/>
      </right>
      <top/>
      <bottom/>
      <diagonal/>
    </border>
    <border>
      <left/>
      <right style="thin">
        <color auto="1"/>
      </right>
      <top style="medium">
        <color auto="1"/>
      </top>
      <bottom/>
      <diagonal/>
    </border>
    <border>
      <left/>
      <right style="thin">
        <color indexed="64"/>
      </right>
      <top style="thin">
        <color indexed="64"/>
      </top>
      <bottom style="thin">
        <color indexed="64"/>
      </bottom>
      <diagonal/>
    </border>
    <border>
      <left/>
      <right/>
      <top style="medium">
        <color auto="1"/>
      </top>
      <bottom style="thin">
        <color indexed="64"/>
      </bottom>
      <diagonal/>
    </border>
    <border>
      <left style="thin">
        <color auto="1"/>
      </left>
      <right style="thick">
        <color auto="1"/>
      </right>
      <top/>
      <bottom style="thin">
        <color auto="1"/>
      </bottom>
      <diagonal/>
    </border>
    <border>
      <left style="thin">
        <color auto="1"/>
      </left>
      <right style="thick">
        <color auto="1"/>
      </right>
      <top style="thin">
        <color auto="1"/>
      </top>
      <bottom style="medium">
        <color indexed="64"/>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top/>
      <bottom/>
      <diagonal/>
    </border>
    <border>
      <left/>
      <right style="thin">
        <color auto="1"/>
      </right>
      <top/>
      <bottom/>
      <diagonal/>
    </border>
    <border>
      <left style="thin">
        <color auto="1"/>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ck">
        <color auto="1"/>
      </right>
      <top/>
      <bottom style="medium">
        <color indexed="64"/>
      </bottom>
      <diagonal/>
    </border>
    <border>
      <left/>
      <right style="thin">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0" fontId="1" fillId="2" borderId="0" applyNumberFormat="0" applyBorder="0" applyAlignment="0" applyProtection="0"/>
  </cellStyleXfs>
  <cellXfs count="167">
    <xf numFmtId="0" fontId="0" fillId="0" borderId="0" xfId="0"/>
    <xf numFmtId="0" fontId="3" fillId="4" borderId="22" xfId="0" applyNumberFormat="1" applyFont="1" applyFill="1" applyBorder="1" applyAlignment="1" applyProtection="1">
      <alignment horizontal="center" vertical="center" wrapText="1"/>
    </xf>
    <xf numFmtId="0" fontId="3" fillId="4" borderId="14" xfId="0" applyNumberFormat="1" applyFont="1" applyFill="1" applyBorder="1" applyAlignment="1" applyProtection="1">
      <alignment horizontal="center" vertical="center" wrapText="1"/>
    </xf>
    <xf numFmtId="0" fontId="0" fillId="6" borderId="0" xfId="0" applyFill="1"/>
    <xf numFmtId="0" fontId="18" fillId="6" borderId="0" xfId="0" applyFont="1" applyFill="1"/>
    <xf numFmtId="0" fontId="17" fillId="6" borderId="0" xfId="0" applyFont="1" applyFill="1"/>
    <xf numFmtId="0" fontId="0" fillId="6" borderId="21" xfId="0" applyFill="1" applyBorder="1"/>
    <xf numFmtId="0" fontId="17" fillId="6" borderId="14" xfId="0" applyFont="1" applyFill="1" applyBorder="1" applyAlignment="1">
      <alignment horizontal="center" vertical="center" textRotation="90"/>
    </xf>
    <xf numFmtId="0" fontId="25" fillId="6" borderId="0" xfId="0" applyFont="1" applyFill="1"/>
    <xf numFmtId="0" fontId="3" fillId="6" borderId="0" xfId="0" applyFont="1" applyFill="1" applyAlignment="1" applyProtection="1">
      <alignment horizontal="center"/>
    </xf>
    <xf numFmtId="164" fontId="3" fillId="6" borderId="0" xfId="1" applyNumberFormat="1" applyFont="1" applyFill="1" applyProtection="1"/>
    <xf numFmtId="164" fontId="13" fillId="6" borderId="0" xfId="1" applyNumberFormat="1" applyFont="1" applyFill="1" applyAlignment="1" applyProtection="1">
      <alignment vertical="center"/>
    </xf>
    <xf numFmtId="0" fontId="3" fillId="6" borderId="0" xfId="0" applyFont="1" applyFill="1" applyProtection="1"/>
    <xf numFmtId="0" fontId="4" fillId="6" borderId="0" xfId="0" applyFont="1" applyFill="1" applyAlignment="1" applyProtection="1">
      <alignment vertical="center" wrapText="1"/>
    </xf>
    <xf numFmtId="164" fontId="5" fillId="6" borderId="0" xfId="1" applyNumberFormat="1" applyFont="1" applyFill="1" applyAlignment="1" applyProtection="1">
      <alignment vertical="center"/>
    </xf>
    <xf numFmtId="164" fontId="7" fillId="6" borderId="0" xfId="1" applyNumberFormat="1" applyFont="1" applyFill="1" applyAlignment="1" applyProtection="1">
      <alignment vertical="center"/>
    </xf>
    <xf numFmtId="0" fontId="6" fillId="6" borderId="0" xfId="0" applyNumberFormat="1" applyFont="1" applyFill="1" applyAlignment="1" applyProtection="1">
      <alignment vertical="center"/>
    </xf>
    <xf numFmtId="0" fontId="6" fillId="6" borderId="0" xfId="0" applyNumberFormat="1" applyFont="1" applyFill="1" applyAlignment="1" applyProtection="1">
      <alignment horizontal="left" vertical="center"/>
    </xf>
    <xf numFmtId="0" fontId="8" fillId="6" borderId="0" xfId="0" applyNumberFormat="1" applyFont="1" applyFill="1" applyProtection="1"/>
    <xf numFmtId="0" fontId="3" fillId="6" borderId="0" xfId="0" applyFont="1" applyFill="1" applyAlignment="1" applyProtection="1">
      <alignment horizontal="left"/>
    </xf>
    <xf numFmtId="164" fontId="4" fillId="6" borderId="0" xfId="1" applyNumberFormat="1" applyFont="1" applyFill="1" applyAlignment="1" applyProtection="1">
      <alignment vertical="center"/>
    </xf>
    <xf numFmtId="164" fontId="16" fillId="6" borderId="0" xfId="1" applyNumberFormat="1" applyFont="1" applyFill="1" applyAlignment="1" applyProtection="1">
      <alignment vertical="center"/>
    </xf>
    <xf numFmtId="0" fontId="3" fillId="6" borderId="0" xfId="0" applyFont="1" applyFill="1" applyAlignment="1" applyProtection="1"/>
    <xf numFmtId="49" fontId="3" fillId="6" borderId="0" xfId="0" applyNumberFormat="1" applyFont="1" applyFill="1" applyAlignment="1" applyProtection="1">
      <alignment horizontal="left"/>
    </xf>
    <xf numFmtId="49" fontId="3" fillId="6" borderId="0" xfId="0" applyNumberFormat="1" applyFont="1" applyFill="1" applyAlignment="1" applyProtection="1">
      <alignment horizontal="center"/>
    </xf>
    <xf numFmtId="0" fontId="3" fillId="6" borderId="0" xfId="0" applyFont="1" applyFill="1" applyAlignment="1" applyProtection="1">
      <alignment horizontal="center" vertical="center"/>
    </xf>
    <xf numFmtId="164" fontId="3" fillId="6" borderId="0" xfId="1" applyNumberFormat="1" applyFont="1" applyFill="1" applyAlignment="1" applyProtection="1">
      <alignment horizontal="center"/>
    </xf>
    <xf numFmtId="49" fontId="3" fillId="6" borderId="2" xfId="0" applyNumberFormat="1" applyFont="1" applyFill="1" applyBorder="1" applyAlignment="1" applyProtection="1">
      <alignment horizontal="center"/>
    </xf>
    <xf numFmtId="0" fontId="3" fillId="6" borderId="2" xfId="0" applyNumberFormat="1" applyFont="1" applyFill="1" applyBorder="1" applyAlignment="1" applyProtection="1">
      <alignment horizontal="center"/>
    </xf>
    <xf numFmtId="49" fontId="3" fillId="6" borderId="2" xfId="0" applyNumberFormat="1" applyFont="1" applyFill="1" applyBorder="1" applyAlignment="1" applyProtection="1">
      <alignment horizontal="left"/>
    </xf>
    <xf numFmtId="0" fontId="3" fillId="6" borderId="2" xfId="0" applyFont="1" applyFill="1" applyBorder="1" applyAlignment="1" applyProtection="1">
      <alignment horizontal="center" vertical="center"/>
    </xf>
    <xf numFmtId="0" fontId="3" fillId="6" borderId="2" xfId="0" applyFont="1" applyFill="1" applyBorder="1" applyAlignment="1" applyProtection="1">
      <alignment horizontal="center"/>
    </xf>
    <xf numFmtId="164" fontId="3" fillId="6" borderId="2" xfId="1" applyNumberFormat="1" applyFont="1" applyFill="1" applyBorder="1" applyAlignment="1" applyProtection="1">
      <alignment horizontal="center"/>
    </xf>
    <xf numFmtId="164" fontId="13" fillId="6" borderId="2" xfId="1" applyNumberFormat="1" applyFont="1" applyFill="1" applyBorder="1" applyAlignment="1" applyProtection="1">
      <alignment vertical="center"/>
    </xf>
    <xf numFmtId="164" fontId="3" fillId="6" borderId="2" xfId="1" applyNumberFormat="1" applyFont="1" applyFill="1" applyBorder="1" applyProtection="1"/>
    <xf numFmtId="0" fontId="3" fillId="6" borderId="3" xfId="0" applyFont="1" applyFill="1" applyBorder="1" applyProtection="1"/>
    <xf numFmtId="0" fontId="3" fillId="6" borderId="4" xfId="0" applyFont="1" applyFill="1" applyBorder="1" applyProtection="1"/>
    <xf numFmtId="164" fontId="11" fillId="6" borderId="6" xfId="1" applyNumberFormat="1" applyFont="1" applyFill="1" applyBorder="1" applyAlignment="1" applyProtection="1"/>
    <xf numFmtId="164" fontId="16" fillId="6" borderId="4" xfId="1" applyNumberFormat="1" applyFont="1" applyFill="1" applyBorder="1" applyAlignment="1" applyProtection="1">
      <alignment vertical="center"/>
    </xf>
    <xf numFmtId="164" fontId="11" fillId="6" borderId="7" xfId="1" applyNumberFormat="1" applyFont="1" applyFill="1" applyBorder="1" applyAlignment="1" applyProtection="1"/>
    <xf numFmtId="0" fontId="3" fillId="6" borderId="24" xfId="0" applyNumberFormat="1" applyFont="1" applyFill="1" applyBorder="1" applyAlignment="1" applyProtection="1">
      <alignment horizontal="center" vertical="center" wrapText="1"/>
    </xf>
    <xf numFmtId="0" fontId="3" fillId="6" borderId="1" xfId="0" applyNumberFormat="1" applyFont="1" applyFill="1" applyBorder="1" applyAlignment="1" applyProtection="1">
      <alignment horizontal="center" vertical="center"/>
    </xf>
    <xf numFmtId="164" fontId="4" fillId="6" borderId="1" xfId="1" applyNumberFormat="1" applyFont="1" applyFill="1" applyBorder="1" applyAlignment="1" applyProtection="1">
      <alignment horizontal="center" vertical="center" wrapText="1"/>
    </xf>
    <xf numFmtId="164" fontId="13" fillId="6" borderId="11" xfId="1" applyNumberFormat="1" applyFont="1" applyFill="1" applyBorder="1" applyAlignment="1" applyProtection="1">
      <alignment vertical="center"/>
    </xf>
    <xf numFmtId="164" fontId="13" fillId="6" borderId="14" xfId="1" applyNumberFormat="1" applyFont="1" applyFill="1" applyBorder="1" applyAlignment="1" applyProtection="1">
      <alignment vertical="center"/>
    </xf>
    <xf numFmtId="164" fontId="13" fillId="6" borderId="17" xfId="1" applyNumberFormat="1" applyFont="1" applyFill="1" applyBorder="1" applyAlignment="1" applyProtection="1">
      <alignment vertical="center"/>
    </xf>
    <xf numFmtId="0" fontId="3" fillId="6" borderId="0" xfId="0" applyNumberFormat="1" applyFont="1" applyFill="1" applyProtection="1"/>
    <xf numFmtId="0" fontId="3" fillId="6" borderId="20" xfId="0" applyFont="1" applyFill="1" applyBorder="1" applyProtection="1"/>
    <xf numFmtId="0" fontId="3" fillId="6" borderId="20" xfId="0" applyFont="1" applyFill="1" applyBorder="1" applyAlignment="1" applyProtection="1">
      <alignment horizontal="left"/>
    </xf>
    <xf numFmtId="0" fontId="3" fillId="6" borderId="20" xfId="0" applyFont="1" applyFill="1" applyBorder="1" applyAlignment="1" applyProtection="1">
      <alignment horizontal="center"/>
    </xf>
    <xf numFmtId="164" fontId="3" fillId="6" borderId="20" xfId="1" applyNumberFormat="1" applyFont="1" applyFill="1" applyBorder="1" applyProtection="1"/>
    <xf numFmtId="164" fontId="13" fillId="6" borderId="20" xfId="1" applyNumberFormat="1" applyFont="1" applyFill="1" applyBorder="1" applyAlignment="1" applyProtection="1">
      <alignment vertical="center"/>
    </xf>
    <xf numFmtId="164" fontId="16" fillId="6" borderId="0" xfId="1" applyNumberFormat="1" applyFont="1" applyFill="1" applyAlignment="1" applyProtection="1">
      <alignment horizontal="center" vertical="center"/>
    </xf>
    <xf numFmtId="0" fontId="3" fillId="6" borderId="0" xfId="0" applyFont="1" applyFill="1" applyBorder="1" applyAlignment="1" applyProtection="1">
      <alignment horizontal="center"/>
      <protection locked="0"/>
    </xf>
    <xf numFmtId="0" fontId="4" fillId="6" borderId="0" xfId="0" applyFont="1" applyFill="1" applyAlignment="1" applyProtection="1">
      <alignment horizontal="right" vertical="center"/>
    </xf>
    <xf numFmtId="0" fontId="9" fillId="6" borderId="0" xfId="0" applyNumberFormat="1" applyFont="1" applyFill="1" applyProtection="1"/>
    <xf numFmtId="0" fontId="3" fillId="6" borderId="0" xfId="0" applyFont="1" applyFill="1" applyBorder="1" applyAlignment="1" applyProtection="1">
      <alignment horizontal="center"/>
    </xf>
    <xf numFmtId="0" fontId="14" fillId="6" borderId="0" xfId="0" applyNumberFormat="1" applyFont="1" applyFill="1" applyProtection="1"/>
    <xf numFmtId="44" fontId="13" fillId="5" borderId="16" xfId="1" applyFont="1" applyFill="1" applyBorder="1" applyAlignment="1" applyProtection="1">
      <alignment vertical="center"/>
      <protection locked="0"/>
    </xf>
    <xf numFmtId="164" fontId="16" fillId="6" borderId="0" xfId="1" applyNumberFormat="1" applyFont="1" applyFill="1" applyProtection="1"/>
    <xf numFmtId="0" fontId="3" fillId="3" borderId="0" xfId="0" applyNumberFormat="1" applyFont="1" applyFill="1" applyAlignment="1" applyProtection="1">
      <alignment horizontal="center"/>
    </xf>
    <xf numFmtId="49" fontId="3" fillId="3" borderId="0" xfId="0" applyNumberFormat="1" applyFont="1" applyFill="1" applyAlignment="1" applyProtection="1"/>
    <xf numFmtId="49" fontId="3" fillId="0" borderId="0" xfId="0" applyNumberFormat="1" applyFont="1" applyFill="1" applyAlignment="1" applyProtection="1"/>
    <xf numFmtId="3" fontId="1" fillId="4" borderId="14" xfId="2" applyNumberFormat="1" applyFont="1" applyFill="1" applyBorder="1" applyAlignment="1" applyProtection="1">
      <alignment horizontal="center" vertical="center" wrapText="1"/>
      <protection locked="0"/>
    </xf>
    <xf numFmtId="0" fontId="13" fillId="4" borderId="14" xfId="2" applyFont="1" applyFill="1" applyBorder="1" applyAlignment="1" applyProtection="1">
      <alignment horizontal="center" vertical="center" wrapText="1"/>
      <protection locked="0"/>
    </xf>
    <xf numFmtId="0" fontId="3" fillId="4" borderId="17" xfId="0" applyNumberFormat="1" applyFont="1" applyFill="1" applyBorder="1" applyAlignment="1" applyProtection="1">
      <alignment horizontal="center" vertical="center" wrapText="1"/>
    </xf>
    <xf numFmtId="3" fontId="1" fillId="4" borderId="17" xfId="2" applyNumberFormat="1" applyFont="1" applyFill="1" applyBorder="1" applyAlignment="1" applyProtection="1">
      <alignment horizontal="center" vertical="center" wrapText="1"/>
      <protection locked="0"/>
    </xf>
    <xf numFmtId="44" fontId="13" fillId="5" borderId="19" xfId="1" applyFont="1" applyFill="1" applyBorder="1" applyAlignment="1" applyProtection="1">
      <alignment vertical="center"/>
      <protection locked="0"/>
    </xf>
    <xf numFmtId="0" fontId="3" fillId="6" borderId="0" xfId="0" applyNumberFormat="1" applyFont="1" applyFill="1" applyAlignment="1" applyProtection="1">
      <alignment horizontal="center"/>
    </xf>
    <xf numFmtId="165" fontId="1" fillId="4" borderId="25" xfId="2" applyNumberFormat="1" applyFont="1" applyFill="1" applyBorder="1" applyAlignment="1" applyProtection="1">
      <alignment horizontal="center" vertical="center" wrapText="1"/>
      <protection locked="0"/>
    </xf>
    <xf numFmtId="165" fontId="1" fillId="4" borderId="31" xfId="2" applyNumberFormat="1" applyFont="1" applyFill="1" applyBorder="1" applyAlignment="1" applyProtection="1">
      <alignment horizontal="center" vertical="center" wrapText="1"/>
      <protection locked="0"/>
    </xf>
    <xf numFmtId="0" fontId="3" fillId="4" borderId="11" xfId="0" applyNumberFormat="1" applyFont="1" applyFill="1" applyBorder="1" applyAlignment="1" applyProtection="1">
      <alignment horizontal="center" vertical="center" wrapText="1"/>
    </xf>
    <xf numFmtId="0" fontId="1" fillId="4" borderId="11" xfId="2" applyFont="1" applyFill="1" applyBorder="1" applyAlignment="1" applyProtection="1">
      <alignment horizontal="center" vertical="center" wrapText="1"/>
      <protection locked="0"/>
    </xf>
    <xf numFmtId="165" fontId="1" fillId="4" borderId="30" xfId="2" applyNumberFormat="1" applyFont="1" applyFill="1" applyBorder="1" applyAlignment="1" applyProtection="1">
      <alignment horizontal="center" vertical="center" wrapText="1"/>
      <protection locked="0"/>
    </xf>
    <xf numFmtId="44" fontId="13" fillId="5" borderId="12" xfId="1" applyFont="1" applyFill="1" applyBorder="1" applyAlignment="1" applyProtection="1">
      <alignment vertical="center"/>
      <protection locked="0"/>
    </xf>
    <xf numFmtId="0" fontId="1" fillId="4" borderId="14" xfId="2" applyFont="1" applyFill="1" applyBorder="1" applyAlignment="1" applyProtection="1">
      <alignment horizontal="center" vertical="center" wrapText="1"/>
      <protection locked="0"/>
    </xf>
    <xf numFmtId="0" fontId="1" fillId="4" borderId="17" xfId="2" applyFont="1" applyFill="1" applyBorder="1" applyAlignment="1" applyProtection="1">
      <alignment horizontal="center" vertical="center" wrapText="1"/>
      <protection locked="0"/>
    </xf>
    <xf numFmtId="165" fontId="1" fillId="4" borderId="41" xfId="2" applyNumberFormat="1" applyFont="1" applyFill="1" applyBorder="1" applyAlignment="1" applyProtection="1">
      <alignment horizontal="center" vertical="center" wrapText="1"/>
      <protection locked="0"/>
    </xf>
    <xf numFmtId="3" fontId="1" fillId="4" borderId="11" xfId="2" applyNumberFormat="1" applyFont="1" applyFill="1" applyBorder="1" applyAlignment="1" applyProtection="1">
      <alignment horizontal="center" vertical="center" wrapText="1"/>
      <protection locked="0"/>
    </xf>
    <xf numFmtId="0" fontId="3" fillId="6" borderId="0" xfId="0" applyNumberFormat="1" applyFont="1" applyFill="1" applyAlignment="1" applyProtection="1">
      <alignment horizontal="center"/>
    </xf>
    <xf numFmtId="0" fontId="0" fillId="6" borderId="0" xfId="0" applyFill="1" applyAlignment="1">
      <alignment horizontal="center"/>
    </xf>
    <xf numFmtId="0" fontId="16" fillId="6" borderId="0" xfId="0" applyFont="1" applyFill="1" applyAlignment="1" applyProtection="1">
      <alignment horizontal="center"/>
    </xf>
    <xf numFmtId="0" fontId="16" fillId="0" borderId="0" xfId="0" applyNumberFormat="1" applyFont="1" applyBorder="1" applyAlignment="1" applyProtection="1">
      <alignment horizontal="center"/>
    </xf>
    <xf numFmtId="1" fontId="4" fillId="6" borderId="0" xfId="0" applyNumberFormat="1" applyFont="1" applyFill="1" applyBorder="1" applyAlignment="1" applyProtection="1"/>
    <xf numFmtId="0" fontId="9" fillId="6" borderId="0" xfId="0" applyNumberFormat="1" applyFont="1" applyFill="1" applyBorder="1" applyAlignment="1" applyProtection="1"/>
    <xf numFmtId="0" fontId="4" fillId="6" borderId="14" xfId="0" applyNumberFormat="1" applyFont="1" applyFill="1" applyBorder="1" applyAlignment="1" applyProtection="1">
      <alignment horizontal="center"/>
    </xf>
    <xf numFmtId="164" fontId="3" fillId="6" borderId="1" xfId="1" applyNumberFormat="1" applyFont="1" applyFill="1" applyBorder="1" applyAlignment="1" applyProtection="1">
      <alignment horizontal="center" vertical="center" wrapText="1"/>
    </xf>
    <xf numFmtId="164" fontId="3" fillId="6" borderId="1" xfId="1" applyNumberFormat="1" applyFont="1" applyFill="1" applyBorder="1" applyAlignment="1" applyProtection="1">
      <alignment horizontal="center" vertical="center" textRotation="90" wrapText="1"/>
    </xf>
    <xf numFmtId="0" fontId="4" fillId="6" borderId="0" xfId="0" applyNumberFormat="1" applyFont="1" applyFill="1" applyAlignment="1" applyProtection="1"/>
    <xf numFmtId="164" fontId="3" fillId="3" borderId="28" xfId="1" applyNumberFormat="1" applyFont="1" applyFill="1" applyBorder="1" applyProtection="1"/>
    <xf numFmtId="164" fontId="13" fillId="3" borderId="14" xfId="1" applyNumberFormat="1" applyFont="1" applyFill="1" applyBorder="1" applyAlignment="1" applyProtection="1">
      <alignment vertical="center"/>
    </xf>
    <xf numFmtId="0" fontId="3" fillId="3" borderId="21" xfId="0" applyFont="1" applyFill="1" applyBorder="1" applyAlignment="1" applyProtection="1">
      <protection locked="0"/>
    </xf>
    <xf numFmtId="0" fontId="4" fillId="6" borderId="0" xfId="0" applyFont="1" applyFill="1" applyBorder="1" applyAlignment="1" applyProtection="1">
      <alignment horizontal="right" vertical="center"/>
    </xf>
    <xf numFmtId="0" fontId="17" fillId="6" borderId="0" xfId="0" applyFont="1" applyFill="1" applyAlignment="1">
      <alignment horizontal="center"/>
    </xf>
    <xf numFmtId="164" fontId="13" fillId="3" borderId="14" xfId="1" applyNumberFormat="1" applyFont="1" applyFill="1" applyBorder="1" applyAlignment="1" applyProtection="1">
      <alignment horizontal="center" vertical="center"/>
    </xf>
    <xf numFmtId="164" fontId="13" fillId="3" borderId="28" xfId="1" applyNumberFormat="1" applyFont="1" applyFill="1" applyBorder="1" applyAlignment="1" applyProtection="1">
      <alignment horizontal="center" vertical="center"/>
    </xf>
    <xf numFmtId="164" fontId="13" fillId="6" borderId="22" xfId="1" applyNumberFormat="1" applyFont="1" applyFill="1" applyBorder="1" applyAlignment="1" applyProtection="1">
      <alignment vertical="center"/>
    </xf>
    <xf numFmtId="0" fontId="16" fillId="6" borderId="0" xfId="0" applyNumberFormat="1" applyFont="1" applyFill="1" applyAlignment="1" applyProtection="1"/>
    <xf numFmtId="0" fontId="26" fillId="6" borderId="0" xfId="0" applyFont="1" applyFill="1" applyProtection="1"/>
    <xf numFmtId="3" fontId="1" fillId="4" borderId="14" xfId="2" applyNumberFormat="1" applyFill="1" applyBorder="1" applyAlignment="1" applyProtection="1">
      <alignment horizontal="center" vertical="center" wrapText="1"/>
      <protection locked="0"/>
    </xf>
    <xf numFmtId="165" fontId="1" fillId="4" borderId="25" xfId="2" applyNumberFormat="1" applyFill="1" applyBorder="1" applyAlignment="1" applyProtection="1">
      <alignment horizontal="center" vertical="center" wrapText="1"/>
      <protection locked="0"/>
    </xf>
    <xf numFmtId="0" fontId="3" fillId="6" borderId="4" xfId="0" applyFont="1" applyFill="1" applyBorder="1" applyAlignment="1" applyProtection="1">
      <alignment horizontal="center"/>
    </xf>
    <xf numFmtId="1" fontId="8" fillId="4" borderId="38" xfId="0" applyNumberFormat="1" applyFont="1" applyFill="1" applyBorder="1" applyAlignment="1" applyProtection="1">
      <alignment horizontal="center" vertical="center"/>
    </xf>
    <xf numFmtId="1" fontId="8" fillId="4" borderId="39" xfId="0" applyNumberFormat="1" applyFont="1" applyFill="1" applyBorder="1" applyAlignment="1" applyProtection="1">
      <alignment horizontal="center" vertical="center"/>
    </xf>
    <xf numFmtId="1" fontId="8" fillId="4" borderId="40" xfId="0" applyNumberFormat="1" applyFont="1" applyFill="1" applyBorder="1" applyAlignment="1" applyProtection="1">
      <alignment horizontal="center" vertical="center"/>
    </xf>
    <xf numFmtId="0" fontId="3" fillId="7" borderId="32" xfId="0" applyNumberFormat="1" applyFont="1" applyFill="1" applyBorder="1" applyAlignment="1" applyProtection="1">
      <alignment horizontal="center" vertical="center" wrapText="1"/>
    </xf>
    <xf numFmtId="0" fontId="3" fillId="7" borderId="26" xfId="0" applyNumberFormat="1" applyFont="1" applyFill="1" applyBorder="1" applyAlignment="1" applyProtection="1">
      <alignment horizontal="center" vertical="center" wrapText="1"/>
    </xf>
    <xf numFmtId="0" fontId="3" fillId="7" borderId="13" xfId="0" applyNumberFormat="1" applyFont="1" applyFill="1" applyBorder="1" applyAlignment="1" applyProtection="1">
      <alignment horizontal="center" vertical="center" wrapText="1"/>
    </xf>
    <xf numFmtId="0" fontId="3" fillId="4" borderId="33" xfId="0" applyNumberFormat="1" applyFont="1" applyFill="1" applyBorder="1" applyAlignment="1" applyProtection="1">
      <alignment horizontal="center" vertical="center" wrapText="1"/>
    </xf>
    <xf numFmtId="0" fontId="3" fillId="4" borderId="27" xfId="0" applyNumberFormat="1" applyFont="1" applyFill="1" applyBorder="1" applyAlignment="1" applyProtection="1">
      <alignment horizontal="center" vertical="center" wrapText="1"/>
    </xf>
    <xf numFmtId="0" fontId="3" fillId="4" borderId="34" xfId="0" applyNumberFormat="1" applyFont="1" applyFill="1" applyBorder="1" applyAlignment="1" applyProtection="1">
      <alignment horizontal="center" vertical="center" wrapText="1"/>
    </xf>
    <xf numFmtId="0" fontId="3" fillId="4" borderId="35" xfId="0" applyNumberFormat="1" applyFont="1" applyFill="1" applyBorder="1" applyAlignment="1" applyProtection="1">
      <alignment horizontal="center" vertical="center" wrapText="1"/>
    </xf>
    <xf numFmtId="0" fontId="3" fillId="4" borderId="36" xfId="0" applyNumberFormat="1" applyFont="1" applyFill="1" applyBorder="1" applyAlignment="1" applyProtection="1">
      <alignment horizontal="center" vertical="center" wrapText="1"/>
    </xf>
    <xf numFmtId="0" fontId="3" fillId="4" borderId="37" xfId="0" applyNumberFormat="1" applyFont="1" applyFill="1" applyBorder="1" applyAlignment="1" applyProtection="1">
      <alignment horizontal="center" vertical="center" wrapText="1"/>
    </xf>
    <xf numFmtId="164" fontId="13" fillId="6" borderId="32" xfId="1" applyNumberFormat="1" applyFont="1" applyFill="1" applyBorder="1" applyAlignment="1" applyProtection="1">
      <alignment horizontal="center" vertical="center"/>
    </xf>
    <xf numFmtId="164" fontId="13" fillId="6" borderId="26" xfId="1" applyNumberFormat="1" applyFont="1" applyFill="1" applyBorder="1" applyAlignment="1" applyProtection="1">
      <alignment horizontal="center" vertical="center"/>
    </xf>
    <xf numFmtId="164" fontId="13" fillId="6" borderId="13" xfId="1" applyNumberFormat="1" applyFont="1" applyFill="1" applyBorder="1" applyAlignment="1" applyProtection="1">
      <alignment horizontal="center" vertical="center"/>
    </xf>
    <xf numFmtId="0" fontId="15" fillId="4" borderId="15" xfId="2" applyFont="1" applyFill="1" applyBorder="1" applyAlignment="1" applyProtection="1">
      <alignment horizontal="center" vertical="center" wrapText="1"/>
    </xf>
    <xf numFmtId="0" fontId="15" fillId="4" borderId="28" xfId="2" applyFont="1" applyFill="1" applyBorder="1" applyAlignment="1" applyProtection="1">
      <alignment horizontal="center" vertical="center" wrapText="1"/>
    </xf>
    <xf numFmtId="0" fontId="3" fillId="3" borderId="21" xfId="0" applyFont="1" applyFill="1" applyBorder="1" applyAlignment="1" applyProtection="1">
      <alignment horizontal="center"/>
      <protection locked="0"/>
    </xf>
    <xf numFmtId="0" fontId="3" fillId="6" borderId="0" xfId="0" applyFont="1" applyFill="1" applyBorder="1" applyAlignment="1" applyProtection="1">
      <alignment horizontal="center" wrapText="1"/>
    </xf>
    <xf numFmtId="0" fontId="3" fillId="6" borderId="35" xfId="0" applyFont="1" applyFill="1" applyBorder="1" applyAlignment="1" applyProtection="1">
      <alignment horizontal="center" wrapText="1"/>
    </xf>
    <xf numFmtId="0" fontId="3" fillId="6" borderId="47" xfId="0" applyFont="1" applyFill="1" applyBorder="1" applyAlignment="1" applyProtection="1">
      <alignment horizontal="center"/>
    </xf>
    <xf numFmtId="0" fontId="3" fillId="6" borderId="44" xfId="0" applyFont="1" applyFill="1" applyBorder="1" applyAlignment="1" applyProtection="1">
      <alignment horizontal="center"/>
    </xf>
    <xf numFmtId="0" fontId="3" fillId="6" borderId="0" xfId="0" applyFont="1" applyFill="1" applyBorder="1" applyAlignment="1" applyProtection="1">
      <alignment horizontal="left"/>
    </xf>
    <xf numFmtId="164" fontId="13" fillId="3" borderId="14" xfId="1" applyNumberFormat="1" applyFont="1" applyFill="1" applyBorder="1" applyAlignment="1" applyProtection="1">
      <alignment horizontal="center" vertical="center"/>
    </xf>
    <xf numFmtId="164" fontId="13" fillId="4" borderId="14" xfId="1" applyNumberFormat="1" applyFont="1" applyFill="1" applyBorder="1" applyAlignment="1" applyProtection="1">
      <alignment horizontal="center"/>
    </xf>
    <xf numFmtId="0" fontId="12" fillId="4" borderId="23" xfId="2" applyFont="1" applyFill="1" applyBorder="1" applyAlignment="1" applyProtection="1">
      <alignment horizontal="center" vertical="center" wrapText="1"/>
    </xf>
    <xf numFmtId="0" fontId="12" fillId="4" borderId="43" xfId="2" applyFont="1" applyFill="1" applyBorder="1" applyAlignment="1" applyProtection="1">
      <alignment horizontal="center" vertical="center" wrapText="1"/>
    </xf>
    <xf numFmtId="0" fontId="12" fillId="4" borderId="18" xfId="2" applyFont="1" applyFill="1" applyBorder="1" applyAlignment="1" applyProtection="1">
      <alignment horizontal="center" vertical="center" wrapText="1"/>
    </xf>
    <xf numFmtId="0" fontId="12" fillId="4" borderId="42" xfId="2" applyFont="1" applyFill="1" applyBorder="1" applyAlignment="1" applyProtection="1">
      <alignment horizontal="center" vertical="center" wrapText="1"/>
    </xf>
    <xf numFmtId="164" fontId="13" fillId="6" borderId="10"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wrapText="1"/>
    </xf>
    <xf numFmtId="1" fontId="8" fillId="4" borderId="9" xfId="0" applyNumberFormat="1" applyFont="1" applyFill="1" applyBorder="1" applyAlignment="1" applyProtection="1">
      <alignment horizontal="center" vertical="center"/>
    </xf>
    <xf numFmtId="0" fontId="3" fillId="7" borderId="10" xfId="0" applyNumberFormat="1" applyFont="1" applyFill="1" applyBorder="1" applyAlignment="1" applyProtection="1">
      <alignment horizontal="center" vertical="center" wrapText="1"/>
    </xf>
    <xf numFmtId="0" fontId="3" fillId="4" borderId="10" xfId="0" applyNumberFormat="1" applyFont="1" applyFill="1" applyBorder="1" applyAlignment="1" applyProtection="1">
      <alignment horizontal="center" vertical="center" wrapText="1"/>
    </xf>
    <xf numFmtId="164" fontId="4" fillId="6" borderId="0" xfId="1" applyNumberFormat="1" applyFont="1" applyFill="1" applyAlignment="1" applyProtection="1">
      <alignment horizontal="center" wrapText="1"/>
    </xf>
    <xf numFmtId="0" fontId="4" fillId="6" borderId="0" xfId="0" applyNumberFormat="1" applyFont="1" applyFill="1" applyAlignment="1" applyProtection="1">
      <alignment horizontal="center"/>
    </xf>
    <xf numFmtId="0" fontId="10" fillId="0" borderId="14" xfId="0" applyFont="1" applyBorder="1" applyAlignment="1" applyProtection="1">
      <alignment horizontal="center" vertical="center"/>
    </xf>
    <xf numFmtId="0" fontId="3" fillId="6" borderId="0" xfId="0" applyNumberFormat="1" applyFont="1" applyFill="1" applyAlignment="1" applyProtection="1">
      <alignment horizontal="center"/>
    </xf>
    <xf numFmtId="1" fontId="4" fillId="0" borderId="14" xfId="0" applyNumberFormat="1" applyFont="1" applyBorder="1" applyAlignment="1" applyProtection="1">
      <alignment horizontal="center"/>
    </xf>
    <xf numFmtId="0" fontId="4" fillId="0" borderId="0" xfId="0" applyNumberFormat="1" applyFont="1" applyBorder="1" applyAlignment="1" applyProtection="1">
      <alignment horizontal="center" vertical="center" wrapText="1"/>
    </xf>
    <xf numFmtId="0" fontId="2" fillId="6" borderId="0" xfId="0" applyNumberFormat="1" applyFont="1" applyFill="1" applyAlignment="1" applyProtection="1">
      <alignment horizontal="center" vertical="center"/>
    </xf>
    <xf numFmtId="0" fontId="10" fillId="6" borderId="5" xfId="0" applyNumberFormat="1" applyFont="1" applyFill="1" applyBorder="1" applyAlignment="1" applyProtection="1">
      <alignment horizontal="center"/>
    </xf>
    <xf numFmtId="0" fontId="3" fillId="6" borderId="45" xfId="0" applyNumberFormat="1" applyFont="1" applyFill="1" applyBorder="1" applyAlignment="1" applyProtection="1">
      <alignment horizontal="center" vertical="center"/>
    </xf>
    <xf numFmtId="0" fontId="3" fillId="6" borderId="46" xfId="0" applyNumberFormat="1" applyFont="1" applyFill="1" applyBorder="1" applyAlignment="1" applyProtection="1">
      <alignment horizontal="center" vertical="center"/>
    </xf>
    <xf numFmtId="0" fontId="12" fillId="4" borderId="15" xfId="2" applyFont="1" applyFill="1" applyBorder="1" applyAlignment="1" applyProtection="1">
      <alignment horizontal="center" vertical="center" wrapText="1"/>
      <protection locked="0"/>
    </xf>
    <xf numFmtId="0" fontId="12" fillId="4" borderId="20" xfId="2" applyFont="1" applyFill="1" applyBorder="1" applyAlignment="1" applyProtection="1">
      <alignment horizontal="center" vertical="center" wrapText="1"/>
      <protection locked="0"/>
    </xf>
    <xf numFmtId="0" fontId="12" fillId="4" borderId="28" xfId="2" applyFont="1" applyFill="1" applyBorder="1" applyAlignment="1" applyProtection="1">
      <alignment horizontal="center" vertical="center" wrapText="1"/>
      <protection locked="0"/>
    </xf>
    <xf numFmtId="0" fontId="17" fillId="6" borderId="0" xfId="0" applyFont="1" applyFill="1" applyAlignment="1">
      <alignment horizontal="center"/>
    </xf>
    <xf numFmtId="0" fontId="17" fillId="6" borderId="35" xfId="0" applyFont="1" applyFill="1" applyBorder="1" applyAlignment="1">
      <alignment horizontal="center"/>
    </xf>
    <xf numFmtId="0" fontId="0" fillId="0" borderId="14" xfId="0" applyFill="1" applyBorder="1" applyAlignment="1">
      <alignment horizontal="center"/>
    </xf>
    <xf numFmtId="0" fontId="0" fillId="4" borderId="14" xfId="0" applyFill="1" applyBorder="1" applyAlignment="1">
      <alignment horizontal="center"/>
    </xf>
    <xf numFmtId="0" fontId="0" fillId="6" borderId="4" xfId="0" applyFill="1" applyBorder="1" applyAlignment="1">
      <alignment horizontal="center"/>
    </xf>
    <xf numFmtId="0" fontId="0" fillId="6" borderId="27" xfId="0" applyFill="1" applyBorder="1" applyAlignment="1">
      <alignment horizontal="center"/>
    </xf>
    <xf numFmtId="0" fontId="15" fillId="4" borderId="15" xfId="2" applyFont="1" applyFill="1" applyBorder="1" applyAlignment="1" applyProtection="1">
      <alignment horizontal="center" vertical="center" wrapText="1"/>
      <protection locked="0"/>
    </xf>
    <xf numFmtId="0" fontId="15" fillId="4" borderId="20" xfId="2" applyFont="1" applyFill="1" applyBorder="1" applyAlignment="1" applyProtection="1">
      <alignment horizontal="center" vertical="center" wrapText="1"/>
      <protection locked="0"/>
    </xf>
    <xf numFmtId="0" fontId="15" fillId="4" borderId="28" xfId="2" applyFont="1" applyFill="1" applyBorder="1" applyAlignment="1" applyProtection="1">
      <alignment horizontal="center" vertical="center" wrapText="1"/>
      <protection locked="0"/>
    </xf>
    <xf numFmtId="0" fontId="17" fillId="6" borderId="34" xfId="0" applyFont="1" applyFill="1" applyBorder="1" applyAlignment="1">
      <alignment horizontal="center" wrapText="1"/>
    </xf>
    <xf numFmtId="0" fontId="17" fillId="6" borderId="35" xfId="0" applyFont="1" applyFill="1" applyBorder="1" applyAlignment="1">
      <alignment horizontal="center" wrapText="1"/>
    </xf>
    <xf numFmtId="0" fontId="19" fillId="4" borderId="14" xfId="0" applyFont="1" applyFill="1" applyBorder="1" applyAlignment="1">
      <alignment horizontal="center" vertical="center"/>
    </xf>
    <xf numFmtId="0" fontId="0" fillId="6" borderId="23" xfId="0" applyFill="1" applyBorder="1" applyAlignment="1">
      <alignment horizontal="center"/>
    </xf>
    <xf numFmtId="0" fontId="0" fillId="6" borderId="29" xfId="0" applyFill="1" applyBorder="1" applyAlignment="1">
      <alignment horizontal="center"/>
    </xf>
    <xf numFmtId="0" fontId="0" fillId="6" borderId="0" xfId="0" applyFill="1" applyAlignment="1">
      <alignment horizontal="left" vertical="top" wrapText="1"/>
    </xf>
    <xf numFmtId="0" fontId="0" fillId="6" borderId="0" xfId="0" applyFill="1" applyAlignment="1">
      <alignment horizontal="center" vertical="center"/>
    </xf>
    <xf numFmtId="0" fontId="0" fillId="6" borderId="0" xfId="0" applyFill="1" applyAlignment="1">
      <alignment horizontal="center"/>
    </xf>
    <xf numFmtId="1" fontId="4" fillId="6" borderId="14" xfId="0" applyNumberFormat="1" applyFont="1" applyFill="1" applyBorder="1" applyAlignment="1" applyProtection="1">
      <alignment horizontal="center"/>
    </xf>
  </cellXfs>
  <cellStyles count="3">
    <cellStyle name="20 % - Akzent1" xfId="2" builtinId="30"/>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9</xdr:col>
      <xdr:colOff>268940</xdr:colOff>
      <xdr:row>8</xdr:row>
      <xdr:rowOff>31625</xdr:rowOff>
    </xdr:from>
    <xdr:to>
      <xdr:col>11</xdr:col>
      <xdr:colOff>952500</xdr:colOff>
      <xdr:row>11</xdr:row>
      <xdr:rowOff>82590</xdr:rowOff>
    </xdr:to>
    <xdr:pic>
      <xdr:nvPicPr>
        <xdr:cNvPr id="2" name="Grafik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3740" y="1536575"/>
          <a:ext cx="2760010" cy="698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142875</xdr:colOff>
      <xdr:row>5</xdr:row>
      <xdr:rowOff>209550</xdr:rowOff>
    </xdr:from>
    <xdr:to>
      <xdr:col>12</xdr:col>
      <xdr:colOff>484690</xdr:colOff>
      <xdr:row>5</xdr:row>
      <xdr:rowOff>1213625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019550" y="1171575"/>
          <a:ext cx="5877745" cy="1000265"/>
        </a:xfrm>
        <a:prstGeom prst="rect">
          <a:avLst/>
        </a:prstGeom>
      </xdr:spPr>
    </xdr:pic>
    <xdr:clientData/>
  </xdr:twoCellAnchor>
  <xdr:twoCellAnchor editAs="oneCell">
    <xdr:from>
      <xdr:col>0</xdr:col>
      <xdr:colOff>400050</xdr:colOff>
      <xdr:row>5</xdr:row>
      <xdr:rowOff>95250</xdr:rowOff>
    </xdr:from>
    <xdr:to>
      <xdr:col>4</xdr:col>
      <xdr:colOff>446186</xdr:colOff>
      <xdr:row>5</xdr:row>
      <xdr:rowOff>1251746</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00050" y="1057275"/>
          <a:ext cx="2981741" cy="1152686"/>
        </a:xfrm>
        <a:prstGeom prst="rect">
          <a:avLst/>
        </a:prstGeom>
      </xdr:spPr>
    </xdr:pic>
    <xdr:clientData/>
  </xdr:twoCellAnchor>
  <xdr:twoCellAnchor editAs="oneCell">
    <xdr:from>
      <xdr:col>11</xdr:col>
      <xdr:colOff>228600</xdr:colOff>
      <xdr:row>2</xdr:row>
      <xdr:rowOff>73025</xdr:rowOff>
    </xdr:from>
    <xdr:to>
      <xdr:col>13</xdr:col>
      <xdr:colOff>724182</xdr:colOff>
      <xdr:row>4</xdr:row>
      <xdr:rowOff>143571</xdr:rowOff>
    </xdr:to>
    <xdr:pic>
      <xdr:nvPicPr>
        <xdr:cNvPr id="5" name="Grafik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8915400" y="561975"/>
          <a:ext cx="2095782" cy="4350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238125</xdr:colOff>
      <xdr:row>0</xdr:row>
      <xdr:rowOff>41910</xdr:rowOff>
    </xdr:from>
    <xdr:to>
      <xdr:col>9</xdr:col>
      <xdr:colOff>318134</xdr:colOff>
      <xdr:row>2</xdr:row>
      <xdr:rowOff>38656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72125" y="41910"/>
          <a:ext cx="1604009" cy="37774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rfa-fbb\FBB%20Iserlohn\Leistungsverzeichnis%20Iserlohn_Alten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seite"/>
      <sheetName val="LB RV HMHE"/>
      <sheetName val="Angebot RV HMHE"/>
      <sheetName val="Steuerlemente Angebot RV HMHE"/>
      <sheetName val="Abrechnungsherleitung RV HMHE"/>
      <sheetName val="Steuerelem. Abrechnung RV HMHE"/>
      <sheetName val="Steuerelemente Startseite"/>
      <sheetName val="LB teil-, hochmechanisierte HE"/>
      <sheetName val="LV teil-, hochmechanisierte HE"/>
      <sheetName val="Steuerelemente HMHE"/>
      <sheetName val="Erläuterung HMHE"/>
      <sheetName val="LB Holzbringung"/>
      <sheetName val="LV Holzbringung"/>
      <sheetName val="Steuerelemente Holzbringung"/>
      <sheetName val="Erläuterung Holzbringung"/>
      <sheetName val="LB Bestandesbegründung (m.Pfl.)"/>
      <sheetName val="LV Bestandesbegründung (m.Pfl.)"/>
      <sheetName val="Steuerelemente Bestandesbegr."/>
      <sheetName val="Alternativa. Bestandesb. m.Pfl."/>
      <sheetName val="Erläuterung Bestandesb. m.Pfl."/>
      <sheetName val="LV Bestandesbegründung (o.Pfl.)"/>
      <sheetName val="Alternativa. Bestandesb. o.Pfl."/>
      <sheetName val="Erläuterung Bestandesb. o.Pfl."/>
      <sheetName val="Checkliste Pflanzenbesichtigung"/>
      <sheetName val="LB Bestandespflege"/>
      <sheetName val="LV Bestandespflege"/>
      <sheetName val="Steuerelemente Bestandespflege"/>
      <sheetName val="Erläuterung Bestandespflege"/>
      <sheetName val="LB Wertästung"/>
      <sheetName val="LV Wertästung"/>
      <sheetName val="Steuerelemente Wertästung"/>
      <sheetName val="Erläuterung Wertästung"/>
      <sheetName val="LB Wegebau"/>
      <sheetName val="LV Wegebau"/>
      <sheetName val="Steuerelemente Wegebau"/>
      <sheetName val="Erläuterung Wegebau"/>
      <sheetName val="LV sonstige Leistungen"/>
      <sheetName val="Erläuterung sonstige Leistungen"/>
      <sheetName val="LB MMHE RV"/>
      <sheetName val="Steuerlemente LB MMHE"/>
      <sheetName val="Angebot MMHE"/>
      <sheetName val="Abrechnungsherleitung MMHE"/>
      <sheetName val="Steuerelemente Abrechnungsh. MH"/>
      <sheetName val="LB Holzbringung RV"/>
      <sheetName val="Angebot Holzbringung"/>
      <sheetName val="Steuerlemente Angebot HB"/>
      <sheetName val="Abrechnungsherleitung HB"/>
      <sheetName val="LB Sonstiges RV"/>
      <sheetName val="Angebot Sonstiges"/>
      <sheetName val="Steuerlemente Angebot Sonstiges"/>
      <sheetName val="Abrechnungsherleitung Sonstiges"/>
      <sheetName val="Steuerelemente Abrechnung Sons."/>
      <sheetName val="Steuerelemente Abrechnung HB"/>
      <sheetName val="Steuerelemente Sonstiges"/>
      <sheetName val="Steuerelemente Angebot Holzb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3"/>
  <sheetViews>
    <sheetView tabSelected="1" zoomScaleNormal="100" workbookViewId="0">
      <selection activeCell="G7" sqref="G7"/>
    </sheetView>
  </sheetViews>
  <sheetFormatPr baseColWidth="10" defaultColWidth="9.140625" defaultRowHeight="15"/>
  <cols>
    <col min="1" max="1" width="4.85546875" style="12" customWidth="1"/>
    <col min="2" max="2" width="12.42578125" style="12" bestFit="1" customWidth="1"/>
    <col min="3" max="3" width="5.5703125" style="12" customWidth="1"/>
    <col min="4" max="4" width="5.7109375" style="12" customWidth="1"/>
    <col min="5" max="5" width="10.7109375" style="12" customWidth="1"/>
    <col min="6" max="6" width="18.5703125" style="12" customWidth="1"/>
    <col min="7" max="7" width="45.5703125" style="19" customWidth="1"/>
    <col min="8" max="8" width="10.42578125" style="9" customWidth="1"/>
    <col min="9" max="9" width="9.140625" style="9"/>
    <col min="10" max="10" width="15.5703125" style="10" customWidth="1"/>
    <col min="11" max="11" width="15.5703125" style="11" customWidth="1"/>
    <col min="12" max="12" width="15.5703125" style="10" customWidth="1"/>
    <col min="13" max="16384" width="9.140625" style="12"/>
  </cols>
  <sheetData>
    <row r="1" spans="1:12" ht="12.75" customHeight="1">
      <c r="A1" s="142" t="s">
        <v>0</v>
      </c>
      <c r="B1" s="142"/>
      <c r="C1" s="142"/>
      <c r="D1" s="142"/>
      <c r="E1" s="142"/>
      <c r="F1" s="142"/>
      <c r="G1" s="142"/>
    </row>
    <row r="2" spans="1:12" ht="15" customHeight="1">
      <c r="A2" s="142"/>
      <c r="B2" s="142"/>
      <c r="C2" s="142"/>
      <c r="D2" s="142"/>
      <c r="E2" s="142"/>
      <c r="F2" s="142"/>
      <c r="G2" s="142"/>
      <c r="H2" s="13"/>
      <c r="I2" s="13"/>
      <c r="J2" s="14"/>
      <c r="L2" s="12"/>
    </row>
    <row r="3" spans="1:12" ht="15" customHeight="1">
      <c r="A3" s="142"/>
      <c r="B3" s="142"/>
      <c r="C3" s="142"/>
      <c r="D3" s="142"/>
      <c r="E3" s="142"/>
      <c r="F3" s="142"/>
      <c r="G3" s="142"/>
      <c r="H3" s="13"/>
      <c r="I3" s="13"/>
      <c r="J3" s="15"/>
      <c r="L3" s="12"/>
    </row>
    <row r="4" spans="1:12" ht="15" customHeight="1">
      <c r="A4" s="142"/>
      <c r="B4" s="142"/>
      <c r="C4" s="142"/>
      <c r="D4" s="142"/>
      <c r="E4" s="142"/>
      <c r="F4" s="142"/>
      <c r="G4" s="142"/>
      <c r="H4" s="13"/>
      <c r="I4" s="13"/>
      <c r="J4" s="15"/>
      <c r="L4" s="12"/>
    </row>
    <row r="5" spans="1:12" ht="15" customHeight="1">
      <c r="A5" s="142"/>
      <c r="B5" s="142"/>
      <c r="C5" s="142"/>
      <c r="D5" s="142"/>
      <c r="E5" s="142"/>
      <c r="F5" s="142"/>
      <c r="G5" s="142"/>
      <c r="H5" s="13"/>
      <c r="I5" s="13"/>
      <c r="J5" s="15"/>
      <c r="L5" s="12"/>
    </row>
    <row r="6" spans="1:12" ht="15" customHeight="1">
      <c r="A6" s="142"/>
      <c r="B6" s="142"/>
      <c r="C6" s="142"/>
      <c r="D6" s="142"/>
      <c r="E6" s="142"/>
      <c r="F6" s="142"/>
      <c r="G6" s="142"/>
      <c r="H6" s="13"/>
      <c r="I6" s="13"/>
      <c r="J6" s="15"/>
      <c r="L6" s="12"/>
    </row>
    <row r="7" spans="1:12" ht="12.95" customHeight="1">
      <c r="A7" s="16"/>
      <c r="B7" s="16"/>
      <c r="C7" s="16"/>
      <c r="D7" s="16"/>
      <c r="E7" s="16"/>
      <c r="F7" s="16"/>
      <c r="G7" s="17"/>
      <c r="H7" s="13"/>
      <c r="I7" s="13"/>
      <c r="J7" s="13"/>
    </row>
    <row r="8" spans="1:12" ht="18" customHeight="1">
      <c r="A8" s="18"/>
      <c r="H8" s="13"/>
      <c r="I8" s="13"/>
      <c r="J8" s="136" t="s">
        <v>1</v>
      </c>
      <c r="K8" s="136"/>
      <c r="L8" s="136"/>
    </row>
    <row r="9" spans="1:12">
      <c r="A9" s="137" t="s">
        <v>2</v>
      </c>
      <c r="B9" s="137"/>
      <c r="C9" s="166">
        <v>16</v>
      </c>
      <c r="D9" s="83"/>
      <c r="E9" s="81" t="s">
        <v>28</v>
      </c>
      <c r="F9" s="140" t="s">
        <v>36</v>
      </c>
      <c r="G9" s="140"/>
      <c r="H9" s="13"/>
      <c r="I9" s="13"/>
      <c r="J9" s="20"/>
      <c r="K9" s="21"/>
      <c r="L9" s="20"/>
    </row>
    <row r="10" spans="1:12">
      <c r="A10" s="137" t="s">
        <v>3</v>
      </c>
      <c r="B10" s="137"/>
      <c r="C10" s="85">
        <v>2</v>
      </c>
      <c r="D10" s="84"/>
      <c r="E10" s="82" t="s">
        <v>44</v>
      </c>
      <c r="F10" s="140" t="s">
        <v>53</v>
      </c>
      <c r="G10" s="140"/>
      <c r="I10" s="68"/>
      <c r="J10" s="13"/>
    </row>
    <row r="11" spans="1:12" ht="21" customHeight="1">
      <c r="B11" s="137" t="s">
        <v>4</v>
      </c>
      <c r="C11" s="137"/>
      <c r="D11" s="137"/>
      <c r="E11" s="137"/>
      <c r="F11" s="141" t="s">
        <v>37</v>
      </c>
      <c r="G11" s="141"/>
      <c r="H11" s="138">
        <v>4</v>
      </c>
      <c r="I11" s="22"/>
      <c r="J11" s="13"/>
    </row>
    <row r="12" spans="1:12">
      <c r="A12" s="62"/>
      <c r="B12" s="61"/>
      <c r="C12" s="139" t="s">
        <v>5</v>
      </c>
      <c r="D12" s="139"/>
      <c r="E12" s="60"/>
      <c r="F12" s="141"/>
      <c r="G12" s="141"/>
      <c r="H12" s="138"/>
      <c r="I12" s="22"/>
    </row>
    <row r="13" spans="1:12" ht="5.45" customHeight="1" thickBot="1">
      <c r="A13" s="24"/>
      <c r="B13" s="24"/>
      <c r="C13" s="24"/>
      <c r="D13" s="68"/>
      <c r="E13" s="68"/>
      <c r="F13" s="79"/>
      <c r="G13" s="23"/>
      <c r="H13" s="25"/>
      <c r="J13" s="26"/>
    </row>
    <row r="14" spans="1:12" ht="5.45" customHeight="1" thickTop="1" thickBot="1">
      <c r="A14" s="27"/>
      <c r="B14" s="27"/>
      <c r="C14" s="27"/>
      <c r="D14" s="28"/>
      <c r="E14" s="28"/>
      <c r="F14" s="28"/>
      <c r="G14" s="29"/>
      <c r="H14" s="30"/>
      <c r="I14" s="31"/>
      <c r="J14" s="32"/>
      <c r="K14" s="33"/>
      <c r="L14" s="34"/>
    </row>
    <row r="15" spans="1:12" ht="16.5" customHeight="1" thickBot="1">
      <c r="A15" s="35"/>
      <c r="B15" s="36"/>
      <c r="C15" s="143" t="s">
        <v>6</v>
      </c>
      <c r="D15" s="143"/>
      <c r="E15" s="143"/>
      <c r="F15" s="143"/>
      <c r="G15" s="143"/>
      <c r="H15" s="143"/>
      <c r="I15" s="143"/>
      <c r="J15" s="37"/>
      <c r="K15" s="38"/>
      <c r="L15" s="39"/>
    </row>
    <row r="16" spans="1:12" ht="60" customHeight="1" thickTop="1" thickBot="1">
      <c r="A16" s="87" t="s">
        <v>7</v>
      </c>
      <c r="B16" s="86" t="s">
        <v>8</v>
      </c>
      <c r="C16" s="132" t="s">
        <v>9</v>
      </c>
      <c r="D16" s="132"/>
      <c r="E16" s="40" t="s">
        <v>23</v>
      </c>
      <c r="F16" s="144" t="s">
        <v>10</v>
      </c>
      <c r="G16" s="145"/>
      <c r="H16" s="41" t="s">
        <v>11</v>
      </c>
      <c r="I16" s="41" t="s">
        <v>12</v>
      </c>
      <c r="J16" s="42" t="s">
        <v>13</v>
      </c>
      <c r="K16" s="42" t="s">
        <v>14</v>
      </c>
      <c r="L16" s="42" t="s">
        <v>15</v>
      </c>
    </row>
    <row r="17" spans="1:12" s="98" customFormat="1" ht="43.5" customHeight="1" thickBot="1">
      <c r="A17" s="133">
        <v>1</v>
      </c>
      <c r="B17" s="134" t="s">
        <v>61</v>
      </c>
      <c r="C17" s="135" t="s">
        <v>16</v>
      </c>
      <c r="D17" s="135"/>
      <c r="E17" s="1">
        <v>1</v>
      </c>
      <c r="F17" s="127" t="s">
        <v>51</v>
      </c>
      <c r="G17" s="128"/>
      <c r="H17" s="63">
        <v>1520</v>
      </c>
      <c r="I17" s="73" t="s">
        <v>24</v>
      </c>
      <c r="J17" s="58"/>
      <c r="K17" s="43">
        <f t="shared" ref="K17:K25" si="0">H17*J17</f>
        <v>0</v>
      </c>
      <c r="L17" s="116">
        <f>SUM(K17:K22)</f>
        <v>0</v>
      </c>
    </row>
    <row r="18" spans="1:12" ht="38.25" customHeight="1" thickBot="1">
      <c r="A18" s="133"/>
      <c r="B18" s="134"/>
      <c r="C18" s="135"/>
      <c r="D18" s="135"/>
      <c r="E18" s="2">
        <v>2</v>
      </c>
      <c r="F18" s="117" t="s">
        <v>50</v>
      </c>
      <c r="G18" s="118"/>
      <c r="H18" s="63">
        <v>1200</v>
      </c>
      <c r="I18" s="69" t="s">
        <v>25</v>
      </c>
      <c r="J18" s="58"/>
      <c r="K18" s="44">
        <f t="shared" si="0"/>
        <v>0</v>
      </c>
      <c r="L18" s="131"/>
    </row>
    <row r="19" spans="1:12" ht="38.25" customHeight="1" thickBot="1">
      <c r="A19" s="133"/>
      <c r="B19" s="134"/>
      <c r="C19" s="135"/>
      <c r="D19" s="135"/>
      <c r="E19" s="71">
        <v>3</v>
      </c>
      <c r="F19" s="117" t="s">
        <v>57</v>
      </c>
      <c r="G19" s="118"/>
      <c r="H19" s="75">
        <v>300</v>
      </c>
      <c r="I19" s="69" t="s">
        <v>25</v>
      </c>
      <c r="J19" s="58"/>
      <c r="K19" s="44">
        <f t="shared" ref="K19" si="1">H19*J19</f>
        <v>0</v>
      </c>
      <c r="L19" s="131"/>
    </row>
    <row r="20" spans="1:12" ht="38.25" customHeight="1" thickBot="1">
      <c r="A20" s="133"/>
      <c r="B20" s="134"/>
      <c r="C20" s="135"/>
      <c r="D20" s="135"/>
      <c r="E20" s="2">
        <v>3</v>
      </c>
      <c r="F20" s="117" t="s">
        <v>54</v>
      </c>
      <c r="G20" s="118"/>
      <c r="H20" s="99">
        <v>3</v>
      </c>
      <c r="I20" s="100" t="s">
        <v>26</v>
      </c>
      <c r="J20" s="58"/>
      <c r="K20" s="44">
        <f t="shared" ref="K20" si="2">H20*J20</f>
        <v>0</v>
      </c>
      <c r="L20" s="131"/>
    </row>
    <row r="21" spans="1:12" ht="55.15" customHeight="1" thickBot="1">
      <c r="A21" s="133"/>
      <c r="B21" s="134"/>
      <c r="C21" s="135"/>
      <c r="D21" s="135"/>
      <c r="E21" s="2">
        <v>5</v>
      </c>
      <c r="F21" s="117" t="s">
        <v>52</v>
      </c>
      <c r="G21" s="118"/>
      <c r="H21" s="64">
        <v>25</v>
      </c>
      <c r="I21" s="69" t="s">
        <v>26</v>
      </c>
      <c r="J21" s="58"/>
      <c r="K21" s="44">
        <f t="shared" si="0"/>
        <v>0</v>
      </c>
      <c r="L21" s="131"/>
    </row>
    <row r="22" spans="1:12" ht="34.5" customHeight="1" thickBot="1">
      <c r="A22" s="133"/>
      <c r="B22" s="134"/>
      <c r="C22" s="135"/>
      <c r="D22" s="135"/>
      <c r="E22" s="65">
        <v>6</v>
      </c>
      <c r="F22" s="129" t="s">
        <v>49</v>
      </c>
      <c r="G22" s="130"/>
      <c r="H22" s="66">
        <v>1520</v>
      </c>
      <c r="I22" s="70" t="s">
        <v>24</v>
      </c>
      <c r="J22" s="67"/>
      <c r="K22" s="45">
        <f t="shared" si="0"/>
        <v>0</v>
      </c>
      <c r="L22" s="131"/>
    </row>
    <row r="23" spans="1:12" ht="43.5" customHeight="1">
      <c r="A23" s="102">
        <v>2</v>
      </c>
      <c r="B23" s="105" t="s">
        <v>55</v>
      </c>
      <c r="C23" s="108" t="s">
        <v>16</v>
      </c>
      <c r="D23" s="109"/>
      <c r="E23" s="1">
        <v>1</v>
      </c>
      <c r="F23" s="127" t="s">
        <v>51</v>
      </c>
      <c r="G23" s="128"/>
      <c r="H23" s="78">
        <v>470</v>
      </c>
      <c r="I23" s="73" t="s">
        <v>24</v>
      </c>
      <c r="J23" s="58"/>
      <c r="K23" s="43">
        <f t="shared" si="0"/>
        <v>0</v>
      </c>
      <c r="L23" s="114">
        <f>SUM(K23:K27)</f>
        <v>0</v>
      </c>
    </row>
    <row r="24" spans="1:12" ht="38.25" customHeight="1">
      <c r="A24" s="103"/>
      <c r="B24" s="106"/>
      <c r="C24" s="110"/>
      <c r="D24" s="111"/>
      <c r="E24" s="71">
        <v>2</v>
      </c>
      <c r="F24" s="117" t="s">
        <v>50</v>
      </c>
      <c r="G24" s="118"/>
      <c r="H24" s="63">
        <v>400</v>
      </c>
      <c r="I24" s="69" t="s">
        <v>25</v>
      </c>
      <c r="J24" s="58"/>
      <c r="K24" s="44">
        <f t="shared" si="0"/>
        <v>0</v>
      </c>
      <c r="L24" s="115"/>
    </row>
    <row r="25" spans="1:12" ht="38.25" customHeight="1">
      <c r="A25" s="103"/>
      <c r="B25" s="106"/>
      <c r="C25" s="110"/>
      <c r="D25" s="111"/>
      <c r="E25" s="71">
        <v>3</v>
      </c>
      <c r="F25" s="117" t="s">
        <v>57</v>
      </c>
      <c r="G25" s="118"/>
      <c r="H25" s="75">
        <v>200</v>
      </c>
      <c r="I25" s="69" t="s">
        <v>25</v>
      </c>
      <c r="J25" s="58"/>
      <c r="K25" s="44">
        <f t="shared" si="0"/>
        <v>0</v>
      </c>
      <c r="L25" s="115"/>
    </row>
    <row r="26" spans="1:12" ht="54" customHeight="1">
      <c r="A26" s="103"/>
      <c r="B26" s="106"/>
      <c r="C26" s="110"/>
      <c r="D26" s="111"/>
      <c r="E26" s="2">
        <v>5</v>
      </c>
      <c r="F26" s="117" t="s">
        <v>52</v>
      </c>
      <c r="G26" s="118"/>
      <c r="H26" s="64">
        <v>5</v>
      </c>
      <c r="I26" s="69" t="s">
        <v>26</v>
      </c>
      <c r="J26" s="58"/>
      <c r="K26" s="44">
        <f t="shared" ref="K26:K32" si="3">H26*J26</f>
        <v>0</v>
      </c>
      <c r="L26" s="115"/>
    </row>
    <row r="27" spans="1:12" ht="38.25" customHeight="1" thickBot="1">
      <c r="A27" s="104"/>
      <c r="B27" s="107"/>
      <c r="C27" s="112"/>
      <c r="D27" s="113"/>
      <c r="E27" s="65">
        <v>6</v>
      </c>
      <c r="F27" s="129" t="s">
        <v>49</v>
      </c>
      <c r="G27" s="130"/>
      <c r="H27" s="66">
        <v>470</v>
      </c>
      <c r="I27" s="77" t="s">
        <v>24</v>
      </c>
      <c r="J27" s="67"/>
      <c r="K27" s="45">
        <f t="shared" si="3"/>
        <v>0</v>
      </c>
      <c r="L27" s="116"/>
    </row>
    <row r="28" spans="1:12" ht="47.25" customHeight="1">
      <c r="A28" s="102">
        <v>3</v>
      </c>
      <c r="B28" s="105" t="s">
        <v>60</v>
      </c>
      <c r="C28" s="108" t="s">
        <v>16</v>
      </c>
      <c r="D28" s="109"/>
      <c r="E28" s="71">
        <v>1</v>
      </c>
      <c r="F28" s="127" t="s">
        <v>51</v>
      </c>
      <c r="G28" s="128"/>
      <c r="H28" s="72">
        <v>1850</v>
      </c>
      <c r="I28" s="73" t="s">
        <v>24</v>
      </c>
      <c r="J28" s="74"/>
      <c r="K28" s="96">
        <f t="shared" si="3"/>
        <v>0</v>
      </c>
      <c r="L28" s="114">
        <f>SUM(K28:K32)</f>
        <v>0</v>
      </c>
    </row>
    <row r="29" spans="1:12" ht="38.25" customHeight="1">
      <c r="A29" s="103"/>
      <c r="B29" s="106"/>
      <c r="C29" s="110"/>
      <c r="D29" s="111"/>
      <c r="E29" s="2">
        <v>3</v>
      </c>
      <c r="F29" s="117" t="s">
        <v>50</v>
      </c>
      <c r="G29" s="118"/>
      <c r="H29" s="75">
        <v>1500</v>
      </c>
      <c r="I29" s="69" t="s">
        <v>25</v>
      </c>
      <c r="J29" s="58"/>
      <c r="K29" s="44">
        <f t="shared" si="3"/>
        <v>0</v>
      </c>
      <c r="L29" s="115"/>
    </row>
    <row r="30" spans="1:12" ht="38.25" customHeight="1">
      <c r="A30" s="103"/>
      <c r="B30" s="106"/>
      <c r="C30" s="110"/>
      <c r="D30" s="111"/>
      <c r="E30" s="71">
        <v>3</v>
      </c>
      <c r="F30" s="117" t="s">
        <v>57</v>
      </c>
      <c r="G30" s="118"/>
      <c r="H30" s="75">
        <v>800</v>
      </c>
      <c r="I30" s="69" t="s">
        <v>25</v>
      </c>
      <c r="J30" s="58"/>
      <c r="K30" s="44">
        <f t="shared" si="3"/>
        <v>0</v>
      </c>
      <c r="L30" s="115"/>
    </row>
    <row r="31" spans="1:12" ht="51" customHeight="1">
      <c r="A31" s="103"/>
      <c r="B31" s="106"/>
      <c r="C31" s="110"/>
      <c r="D31" s="111"/>
      <c r="E31" s="2">
        <v>5</v>
      </c>
      <c r="F31" s="117" t="s">
        <v>52</v>
      </c>
      <c r="G31" s="118"/>
      <c r="H31" s="64">
        <v>25</v>
      </c>
      <c r="I31" s="69" t="s">
        <v>26</v>
      </c>
      <c r="J31" s="58"/>
      <c r="K31" s="44">
        <f t="shared" si="3"/>
        <v>0</v>
      </c>
      <c r="L31" s="115"/>
    </row>
    <row r="32" spans="1:12" ht="38.25" customHeight="1" thickBot="1">
      <c r="A32" s="104"/>
      <c r="B32" s="107"/>
      <c r="C32" s="112"/>
      <c r="D32" s="113"/>
      <c r="E32" s="65">
        <v>7</v>
      </c>
      <c r="F32" s="129" t="s">
        <v>49</v>
      </c>
      <c r="G32" s="130"/>
      <c r="H32" s="76">
        <v>1850</v>
      </c>
      <c r="I32" s="70" t="s">
        <v>24</v>
      </c>
      <c r="J32" s="67"/>
      <c r="K32" s="45">
        <f t="shared" si="3"/>
        <v>0</v>
      </c>
      <c r="L32" s="116"/>
    </row>
    <row r="33" spans="1:12" ht="38.25" customHeight="1">
      <c r="A33" s="102">
        <v>4</v>
      </c>
      <c r="B33" s="105" t="s">
        <v>56</v>
      </c>
      <c r="C33" s="108" t="s">
        <v>16</v>
      </c>
      <c r="D33" s="109"/>
      <c r="E33" s="71">
        <v>1</v>
      </c>
      <c r="F33" s="127" t="s">
        <v>51</v>
      </c>
      <c r="G33" s="128"/>
      <c r="H33" s="72">
        <v>1200</v>
      </c>
      <c r="I33" s="73" t="s">
        <v>24</v>
      </c>
      <c r="J33" s="74"/>
      <c r="K33" s="96">
        <f t="shared" ref="K33:K38" si="4">H33*J33</f>
        <v>0</v>
      </c>
      <c r="L33" s="114">
        <f>SUM(K33:K38)</f>
        <v>0</v>
      </c>
    </row>
    <row r="34" spans="1:12" ht="38.25" customHeight="1">
      <c r="A34" s="103"/>
      <c r="B34" s="106"/>
      <c r="C34" s="110"/>
      <c r="D34" s="111"/>
      <c r="E34" s="2">
        <v>3</v>
      </c>
      <c r="F34" s="117" t="s">
        <v>50</v>
      </c>
      <c r="G34" s="118"/>
      <c r="H34" s="75">
        <v>1000</v>
      </c>
      <c r="I34" s="69" t="s">
        <v>25</v>
      </c>
      <c r="J34" s="58"/>
      <c r="K34" s="44">
        <f t="shared" si="4"/>
        <v>0</v>
      </c>
      <c r="L34" s="115"/>
    </row>
    <row r="35" spans="1:12" ht="38.25" customHeight="1">
      <c r="A35" s="103"/>
      <c r="B35" s="106"/>
      <c r="C35" s="110"/>
      <c r="D35" s="111"/>
      <c r="E35" s="71">
        <v>3</v>
      </c>
      <c r="F35" s="117" t="s">
        <v>57</v>
      </c>
      <c r="G35" s="118"/>
      <c r="H35" s="75">
        <v>500</v>
      </c>
      <c r="I35" s="69" t="s">
        <v>25</v>
      </c>
      <c r="J35" s="58"/>
      <c r="K35" s="44">
        <f t="shared" si="4"/>
        <v>0</v>
      </c>
      <c r="L35" s="115"/>
    </row>
    <row r="36" spans="1:12" ht="38.25" customHeight="1">
      <c r="A36" s="103"/>
      <c r="B36" s="106"/>
      <c r="C36" s="110"/>
      <c r="D36" s="111"/>
      <c r="E36" s="2">
        <v>4</v>
      </c>
      <c r="F36" s="117" t="s">
        <v>54</v>
      </c>
      <c r="G36" s="118"/>
      <c r="H36" s="99">
        <v>1</v>
      </c>
      <c r="I36" s="100" t="s">
        <v>26</v>
      </c>
      <c r="J36" s="58"/>
      <c r="K36" s="44">
        <f t="shared" si="4"/>
        <v>0</v>
      </c>
      <c r="L36" s="115"/>
    </row>
    <row r="37" spans="1:12" ht="38.25" customHeight="1">
      <c r="A37" s="103"/>
      <c r="B37" s="106"/>
      <c r="C37" s="110"/>
      <c r="D37" s="111"/>
      <c r="E37" s="2">
        <v>5</v>
      </c>
      <c r="F37" s="117" t="s">
        <v>52</v>
      </c>
      <c r="G37" s="118"/>
      <c r="H37" s="64">
        <v>25</v>
      </c>
      <c r="I37" s="69" t="s">
        <v>26</v>
      </c>
      <c r="J37" s="58"/>
      <c r="K37" s="44">
        <f t="shared" si="4"/>
        <v>0</v>
      </c>
      <c r="L37" s="115"/>
    </row>
    <row r="38" spans="1:12" ht="40.5" customHeight="1" thickBot="1">
      <c r="A38" s="104"/>
      <c r="B38" s="107"/>
      <c r="C38" s="112"/>
      <c r="D38" s="113"/>
      <c r="E38" s="65">
        <v>7</v>
      </c>
      <c r="F38" s="129" t="s">
        <v>49</v>
      </c>
      <c r="G38" s="130"/>
      <c r="H38" s="76">
        <v>1200</v>
      </c>
      <c r="I38" s="70" t="s">
        <v>24</v>
      </c>
      <c r="J38" s="67"/>
      <c r="K38" s="45">
        <f t="shared" si="4"/>
        <v>0</v>
      </c>
      <c r="L38" s="116"/>
    </row>
    <row r="39" spans="1:12" ht="4.5" customHeight="1"/>
    <row r="40" spans="1:12" ht="2.1" customHeight="1">
      <c r="A40" s="47"/>
      <c r="B40" s="47"/>
      <c r="C40" s="47"/>
      <c r="D40" s="47"/>
      <c r="E40" s="47"/>
      <c r="F40" s="47"/>
      <c r="G40" s="48"/>
      <c r="H40" s="49"/>
      <c r="I40" s="49"/>
      <c r="J40" s="50"/>
      <c r="K40" s="51"/>
      <c r="L40" s="51"/>
    </row>
    <row r="41" spans="1:12">
      <c r="J41" s="59" t="s">
        <v>17</v>
      </c>
      <c r="K41" s="52" t="s">
        <v>18</v>
      </c>
      <c r="L41" s="59">
        <f>SUM(L17:L39)</f>
        <v>0</v>
      </c>
    </row>
    <row r="43" spans="1:12">
      <c r="J43" s="97" t="s">
        <v>40</v>
      </c>
      <c r="K43" s="88"/>
    </row>
    <row r="44" spans="1:12" ht="45" customHeight="1">
      <c r="H44" s="120" t="s">
        <v>41</v>
      </c>
      <c r="I44" s="121"/>
      <c r="J44" s="95" t="s">
        <v>47</v>
      </c>
      <c r="K44" s="94" t="s">
        <v>46</v>
      </c>
      <c r="L44" s="94" t="s">
        <v>48</v>
      </c>
    </row>
    <row r="45" spans="1:12">
      <c r="H45" s="122" t="s">
        <v>42</v>
      </c>
      <c r="I45" s="123"/>
      <c r="J45" s="89"/>
      <c r="K45" s="90"/>
      <c r="L45" s="90"/>
    </row>
    <row r="46" spans="1:12">
      <c r="H46" s="12"/>
    </row>
    <row r="47" spans="1:12" ht="15.75" thickBot="1">
      <c r="B47" s="119"/>
      <c r="C47" s="119"/>
      <c r="D47" s="119"/>
      <c r="E47" s="53"/>
      <c r="F47" s="91"/>
      <c r="J47" s="92" t="s">
        <v>19</v>
      </c>
      <c r="K47" s="126" t="s">
        <v>20</v>
      </c>
      <c r="L47" s="126"/>
    </row>
    <row r="48" spans="1:12">
      <c r="A48" s="55"/>
      <c r="B48" s="101" t="s">
        <v>21</v>
      </c>
      <c r="C48" s="101"/>
      <c r="D48" s="101"/>
      <c r="E48" s="56"/>
      <c r="F48" s="56" t="s">
        <v>43</v>
      </c>
      <c r="G48" s="124"/>
      <c r="H48" s="124"/>
      <c r="I48" s="124"/>
      <c r="J48" s="54"/>
      <c r="K48" s="125" t="s">
        <v>22</v>
      </c>
      <c r="L48" s="125"/>
    </row>
    <row r="50" spans="1:6">
      <c r="A50" s="46"/>
    </row>
    <row r="51" spans="1:6">
      <c r="A51" s="46"/>
    </row>
    <row r="52" spans="1:6">
      <c r="A52" s="46"/>
      <c r="B52" s="46"/>
      <c r="C52" s="46"/>
      <c r="D52" s="46"/>
      <c r="E52" s="46"/>
      <c r="F52" s="46"/>
    </row>
    <row r="53" spans="1:6">
      <c r="A53" s="57"/>
    </row>
  </sheetData>
  <mergeCells count="58">
    <mergeCell ref="A1:G6"/>
    <mergeCell ref="C15:I15"/>
    <mergeCell ref="F32:G32"/>
    <mergeCell ref="F26:G26"/>
    <mergeCell ref="F31:G31"/>
    <mergeCell ref="F29:G29"/>
    <mergeCell ref="A23:A27"/>
    <mergeCell ref="F28:G28"/>
    <mergeCell ref="F27:G27"/>
    <mergeCell ref="F24:G24"/>
    <mergeCell ref="F16:G16"/>
    <mergeCell ref="F17:G17"/>
    <mergeCell ref="F21:G21"/>
    <mergeCell ref="F18:G18"/>
    <mergeCell ref="F22:G22"/>
    <mergeCell ref="A28:A32"/>
    <mergeCell ref="J8:L8"/>
    <mergeCell ref="A9:B9"/>
    <mergeCell ref="A10:B10"/>
    <mergeCell ref="H11:H12"/>
    <mergeCell ref="C12:D12"/>
    <mergeCell ref="B11:E11"/>
    <mergeCell ref="F9:G9"/>
    <mergeCell ref="F10:G10"/>
    <mergeCell ref="F11:G12"/>
    <mergeCell ref="A17:A22"/>
    <mergeCell ref="B17:B22"/>
    <mergeCell ref="C17:D22"/>
    <mergeCell ref="F20:G20"/>
    <mergeCell ref="F19:G19"/>
    <mergeCell ref="L23:L27"/>
    <mergeCell ref="L28:L32"/>
    <mergeCell ref="F38:G38"/>
    <mergeCell ref="L17:L22"/>
    <mergeCell ref="C16:D16"/>
    <mergeCell ref="F30:G30"/>
    <mergeCell ref="F35:G35"/>
    <mergeCell ref="B23:B27"/>
    <mergeCell ref="C23:D27"/>
    <mergeCell ref="C28:D32"/>
    <mergeCell ref="F33:G33"/>
    <mergeCell ref="F25:G25"/>
    <mergeCell ref="B28:B32"/>
    <mergeCell ref="F23:G23"/>
    <mergeCell ref="B48:D48"/>
    <mergeCell ref="A33:A38"/>
    <mergeCell ref="B33:B38"/>
    <mergeCell ref="C33:D38"/>
    <mergeCell ref="L33:L38"/>
    <mergeCell ref="F34:G34"/>
    <mergeCell ref="F36:G36"/>
    <mergeCell ref="F37:G37"/>
    <mergeCell ref="B47:D47"/>
    <mergeCell ref="H44:I44"/>
    <mergeCell ref="H45:I45"/>
    <mergeCell ref="G48:I48"/>
    <mergeCell ref="K48:L48"/>
    <mergeCell ref="K47:L47"/>
  </mergeCells>
  <dataValidations count="3">
    <dataValidation allowBlank="1" showInputMessage="1" showErrorMessage="1" error="Bitte beziffern Sie die beschriebene Teilleistung mengenmäßig!" promptTitle="Angabe der Menge" prompt="Bitte beziffern Sie die beschriebene Teilleistung mengenmäßig!" sqref="H17:H38" xr:uid="{00000000-0002-0000-0000-000000000000}"/>
    <dataValidation type="decimal" operator="greaterThan" allowBlank="1" showInputMessage="1" showErrorMessage="1" error="Bitte tragen Sie Ihr Gebot je Teilleistung und Einheit ein!" promptTitle="Angebotspreis des Unternehmers" prompt="Bitte tragen Sie Ihr Gebot je Teilleistung und Einheit ein! " sqref="J17:J38" xr:uid="{00000000-0002-0000-0000-000001000000}">
      <formula1>0</formula1>
    </dataValidation>
    <dataValidation allowBlank="1" showInputMessage="1" showErrorMessage="1" error="Bitte beschreiben Sie die durchzufühenden Leistungen/Teilarbeiten möglichst genau!" promptTitle="Beschreibung der Leistungen" prompt="Bitte beschreiben Sie die durchzufühenden Leistungen/Teilarbeiten möglichst genau!_x000a_- Planum herstellen? Tragschicht/Deckschicht bearbeiten?_x000a_- Gräben, Brücken, Durchlässe, Furten?_x000a_- Anlieferung und Einbau von Material?_x000a_- Wasserableiter?_x000a_- Lichtraumprofil?_x000a_" sqref="F17:F38" xr:uid="{00000000-0002-0000-0000-000002000000}"/>
  </dataValidations>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geben Sie die entsprechende Einheit zur angegebenen Menge an!_x000a_(Auswahl aus Liste)" promptTitle="Angabe der Einheit" prompt="Bitte geben Sie die entsprechende Einheit zur angegebenen Menge an!_x000a_(Auswahl aus Liste)" xr:uid="{00000000-0002-0000-0000-000003000000}">
          <x14:formula1>
            <xm:f>'G:\rfa-fbb\FBB Iserlohn\[Leistungsverzeichnis Iserlohn_Altena.xlsm]Steuerelemente Wegebau'!#REF!</xm:f>
          </x14:formula1>
          <xm:sqref>I17:I19 I37:I38 I21:I35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1"/>
  <sheetViews>
    <sheetView zoomScaleNormal="100" workbookViewId="0">
      <selection activeCell="I16" sqref="I16"/>
    </sheetView>
  </sheetViews>
  <sheetFormatPr baseColWidth="10" defaultColWidth="11.42578125" defaultRowHeight="15"/>
  <cols>
    <col min="1" max="1" width="8.85546875" style="3" customWidth="1"/>
    <col min="2" max="2" width="12.42578125" style="3" bestFit="1" customWidth="1"/>
    <col min="3" max="6" width="11.42578125" style="3"/>
    <col min="7" max="7" width="14.5703125" style="3" customWidth="1"/>
    <col min="8" max="16384" width="11.42578125" style="3"/>
  </cols>
  <sheetData>
    <row r="1" spans="1:13" ht="18.75">
      <c r="F1" s="4" t="s">
        <v>27</v>
      </c>
    </row>
    <row r="2" spans="1:13" ht="20.25" customHeight="1">
      <c r="L2" s="8" t="s">
        <v>35</v>
      </c>
    </row>
    <row r="3" spans="1:13">
      <c r="A3" s="149" t="s">
        <v>2</v>
      </c>
      <c r="B3" s="150"/>
      <c r="C3" s="151"/>
      <c r="D3" s="151"/>
      <c r="E3" s="93" t="s">
        <v>28</v>
      </c>
      <c r="F3" s="152" t="s">
        <v>36</v>
      </c>
      <c r="G3" s="152"/>
      <c r="H3" s="152"/>
      <c r="I3" s="158" t="s">
        <v>45</v>
      </c>
      <c r="J3" s="159"/>
      <c r="K3" s="160">
        <v>4</v>
      </c>
    </row>
    <row r="4" spans="1:13">
      <c r="A4" s="149" t="s">
        <v>3</v>
      </c>
      <c r="B4" s="150"/>
      <c r="C4" s="152"/>
      <c r="D4" s="152"/>
      <c r="E4" s="80" t="s">
        <v>29</v>
      </c>
      <c r="F4" s="152" t="s">
        <v>53</v>
      </c>
      <c r="G4" s="152"/>
      <c r="H4" s="152"/>
      <c r="I4" s="158"/>
      <c r="J4" s="159"/>
      <c r="K4" s="160"/>
    </row>
    <row r="5" spans="1:13" ht="15.75" thickBot="1">
      <c r="A5" s="6"/>
      <c r="B5" s="6"/>
      <c r="C5" s="6"/>
      <c r="D5" s="6"/>
      <c r="E5" s="6"/>
      <c r="F5" s="6"/>
      <c r="G5" s="6"/>
      <c r="H5" s="6"/>
      <c r="I5" s="6"/>
      <c r="J5" s="6"/>
      <c r="K5" s="6"/>
      <c r="L5" s="6"/>
      <c r="M5" s="6"/>
    </row>
    <row r="6" spans="1:13" ht="105.75" customHeight="1">
      <c r="A6" s="153"/>
      <c r="B6" s="153"/>
      <c r="C6" s="153"/>
      <c r="D6" s="153"/>
      <c r="E6" s="154"/>
      <c r="F6" s="161"/>
      <c r="G6" s="162"/>
      <c r="H6" s="162"/>
      <c r="I6" s="162"/>
      <c r="J6" s="162"/>
      <c r="K6" s="162"/>
      <c r="L6" s="162"/>
      <c r="M6" s="162"/>
    </row>
    <row r="7" spans="1:13" ht="111.6" customHeight="1">
      <c r="A7" s="7" t="s">
        <v>30</v>
      </c>
      <c r="B7" s="146" t="s">
        <v>61</v>
      </c>
      <c r="C7" s="147"/>
      <c r="D7" s="147"/>
      <c r="E7" s="148"/>
      <c r="F7" s="155" t="s">
        <v>62</v>
      </c>
      <c r="G7" s="156"/>
      <c r="H7" s="156"/>
      <c r="I7" s="156"/>
      <c r="J7" s="156"/>
      <c r="K7" s="156"/>
      <c r="L7" s="156"/>
      <c r="M7" s="157"/>
    </row>
    <row r="8" spans="1:13" ht="117" customHeight="1">
      <c r="A8" s="7" t="s">
        <v>31</v>
      </c>
      <c r="B8" s="146" t="s">
        <v>55</v>
      </c>
      <c r="C8" s="147"/>
      <c r="D8" s="147"/>
      <c r="E8" s="148"/>
      <c r="F8" s="155" t="s">
        <v>58</v>
      </c>
      <c r="G8" s="156"/>
      <c r="H8" s="156"/>
      <c r="I8" s="156"/>
      <c r="J8" s="156"/>
      <c r="K8" s="156"/>
      <c r="L8" s="156"/>
      <c r="M8" s="157"/>
    </row>
    <row r="9" spans="1:13" ht="106.5" customHeight="1">
      <c r="A9" s="7" t="s">
        <v>38</v>
      </c>
      <c r="B9" s="146" t="s">
        <v>60</v>
      </c>
      <c r="C9" s="147"/>
      <c r="D9" s="147"/>
      <c r="E9" s="148"/>
      <c r="F9" s="155" t="s">
        <v>63</v>
      </c>
      <c r="G9" s="156"/>
      <c r="H9" s="156"/>
      <c r="I9" s="156"/>
      <c r="J9" s="156"/>
      <c r="K9" s="156"/>
      <c r="L9" s="156"/>
      <c r="M9" s="157"/>
    </row>
    <row r="10" spans="1:13" ht="93.75" customHeight="1">
      <c r="A10" s="7" t="s">
        <v>39</v>
      </c>
      <c r="B10" s="146" t="s">
        <v>56</v>
      </c>
      <c r="C10" s="147"/>
      <c r="D10" s="147"/>
      <c r="E10" s="148"/>
      <c r="F10" s="155" t="s">
        <v>59</v>
      </c>
      <c r="G10" s="156"/>
      <c r="H10" s="156"/>
      <c r="I10" s="156"/>
      <c r="J10" s="156"/>
      <c r="K10" s="156"/>
      <c r="L10" s="156"/>
      <c r="M10" s="157"/>
    </row>
    <row r="11" spans="1:13">
      <c r="C11" s="5" t="s">
        <v>32</v>
      </c>
    </row>
  </sheetData>
  <mergeCells count="18">
    <mergeCell ref="F9:M9"/>
    <mergeCell ref="F10:M10"/>
    <mergeCell ref="F4:H4"/>
    <mergeCell ref="I3:J4"/>
    <mergeCell ref="F7:M7"/>
    <mergeCell ref="K3:K4"/>
    <mergeCell ref="F6:M6"/>
    <mergeCell ref="F3:H3"/>
    <mergeCell ref="F8:M8"/>
    <mergeCell ref="B7:E7"/>
    <mergeCell ref="B10:E10"/>
    <mergeCell ref="B8:E8"/>
    <mergeCell ref="B9:E9"/>
    <mergeCell ref="A3:B3"/>
    <mergeCell ref="A4:B4"/>
    <mergeCell ref="C3:D3"/>
    <mergeCell ref="C4:D4"/>
    <mergeCell ref="A6:E6"/>
  </mergeCells>
  <dataValidations xWindow="251" yWindow="667" count="2">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B10 C7:E7" xr:uid="{00000000-0002-0000-0100-000000000000}"/>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_x000a_               " sqref="F7:M10" xr:uid="{00000000-0002-0000-0100-000001000000}"/>
  </dataValidation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2"/>
  <sheetViews>
    <sheetView workbookViewId="0">
      <selection activeCell="I9" sqref="I9"/>
    </sheetView>
  </sheetViews>
  <sheetFormatPr baseColWidth="10" defaultColWidth="11.42578125" defaultRowHeight="15"/>
  <cols>
    <col min="1" max="16384" width="11.42578125" style="3"/>
  </cols>
  <sheetData>
    <row r="1" spans="1:7">
      <c r="B1" s="164" t="s">
        <v>34</v>
      </c>
      <c r="C1" s="165"/>
    </row>
    <row r="2" spans="1:7">
      <c r="B2" s="164"/>
      <c r="C2" s="165"/>
    </row>
    <row r="3" spans="1:7">
      <c r="A3" s="163" t="s">
        <v>33</v>
      </c>
      <c r="B3" s="163"/>
      <c r="C3" s="163"/>
      <c r="D3" s="163"/>
      <c r="E3" s="163"/>
      <c r="F3" s="163"/>
      <c r="G3" s="163"/>
    </row>
    <row r="4" spans="1:7">
      <c r="A4" s="163"/>
      <c r="B4" s="163"/>
      <c r="C4" s="163"/>
      <c r="D4" s="163"/>
      <c r="E4" s="163"/>
      <c r="F4" s="163"/>
      <c r="G4" s="163"/>
    </row>
    <row r="5" spans="1:7">
      <c r="A5" s="163"/>
      <c r="B5" s="163"/>
      <c r="C5" s="163"/>
      <c r="D5" s="163"/>
      <c r="E5" s="163"/>
      <c r="F5" s="163"/>
      <c r="G5" s="163"/>
    </row>
    <row r="6" spans="1:7">
      <c r="A6" s="163"/>
      <c r="B6" s="163"/>
      <c r="C6" s="163"/>
      <c r="D6" s="163"/>
      <c r="E6" s="163"/>
      <c r="F6" s="163"/>
      <c r="G6" s="163"/>
    </row>
    <row r="7" spans="1:7">
      <c r="A7" s="163"/>
      <c r="B7" s="163"/>
      <c r="C7" s="163"/>
      <c r="D7" s="163"/>
      <c r="E7" s="163"/>
      <c r="F7" s="163"/>
      <c r="G7" s="163"/>
    </row>
    <row r="8" spans="1:7">
      <c r="A8" s="163"/>
      <c r="B8" s="163"/>
      <c r="C8" s="163"/>
      <c r="D8" s="163"/>
      <c r="E8" s="163"/>
      <c r="F8" s="163"/>
      <c r="G8" s="163"/>
    </row>
    <row r="9" spans="1:7">
      <c r="A9" s="163"/>
      <c r="B9" s="163"/>
      <c r="C9" s="163"/>
      <c r="D9" s="163"/>
      <c r="E9" s="163"/>
      <c r="F9" s="163"/>
      <c r="G9" s="163"/>
    </row>
    <row r="10" spans="1:7">
      <c r="A10" s="163"/>
      <c r="B10" s="163"/>
      <c r="C10" s="163"/>
      <c r="D10" s="163"/>
      <c r="E10" s="163"/>
      <c r="F10" s="163"/>
      <c r="G10" s="163"/>
    </row>
    <row r="11" spans="1:7">
      <c r="A11" s="163"/>
      <c r="B11" s="163"/>
      <c r="C11" s="163"/>
      <c r="D11" s="163"/>
      <c r="E11" s="163"/>
      <c r="F11" s="163"/>
      <c r="G11" s="163"/>
    </row>
    <row r="12" spans="1:7">
      <c r="A12" s="163"/>
      <c r="B12" s="163"/>
      <c r="C12" s="163"/>
      <c r="D12" s="163"/>
      <c r="E12" s="163"/>
      <c r="F12" s="163"/>
      <c r="G12" s="163"/>
    </row>
    <row r="13" spans="1:7">
      <c r="A13" s="163"/>
      <c r="B13" s="163"/>
      <c r="C13" s="163"/>
      <c r="D13" s="163"/>
      <c r="E13" s="163"/>
      <c r="F13" s="163"/>
      <c r="G13" s="163"/>
    </row>
    <row r="14" spans="1:7">
      <c r="A14" s="163"/>
      <c r="B14" s="163"/>
      <c r="C14" s="163"/>
      <c r="D14" s="163"/>
      <c r="E14" s="163"/>
      <c r="F14" s="163"/>
      <c r="G14" s="163"/>
    </row>
    <row r="15" spans="1:7">
      <c r="A15" s="163"/>
      <c r="B15" s="163"/>
      <c r="C15" s="163"/>
      <c r="D15" s="163"/>
      <c r="E15" s="163"/>
      <c r="F15" s="163"/>
      <c r="G15" s="163"/>
    </row>
    <row r="16" spans="1:7">
      <c r="A16" s="163"/>
      <c r="B16" s="163"/>
      <c r="C16" s="163"/>
      <c r="D16" s="163"/>
      <c r="E16" s="163"/>
      <c r="F16" s="163"/>
      <c r="G16" s="163"/>
    </row>
    <row r="17" spans="1:7">
      <c r="A17" s="163"/>
      <c r="B17" s="163"/>
      <c r="C17" s="163"/>
      <c r="D17" s="163"/>
      <c r="E17" s="163"/>
      <c r="F17" s="163"/>
      <c r="G17" s="163"/>
    </row>
    <row r="18" spans="1:7">
      <c r="A18" s="163"/>
      <c r="B18" s="163"/>
      <c r="C18" s="163"/>
      <c r="D18" s="163"/>
      <c r="E18" s="163"/>
      <c r="F18" s="163"/>
      <c r="G18" s="163"/>
    </row>
    <row r="19" spans="1:7">
      <c r="A19" s="163"/>
      <c r="B19" s="163"/>
      <c r="C19" s="163"/>
      <c r="D19" s="163"/>
      <c r="E19" s="163"/>
      <c r="F19" s="163"/>
      <c r="G19" s="163"/>
    </row>
    <row r="20" spans="1:7">
      <c r="A20" s="163"/>
      <c r="B20" s="163"/>
      <c r="C20" s="163"/>
      <c r="D20" s="163"/>
      <c r="E20" s="163"/>
      <c r="F20" s="163"/>
      <c r="G20" s="163"/>
    </row>
    <row r="21" spans="1:7">
      <c r="A21" s="163"/>
      <c r="B21" s="163"/>
      <c r="C21" s="163"/>
      <c r="D21" s="163"/>
      <c r="E21" s="163"/>
      <c r="F21" s="163"/>
      <c r="G21" s="163"/>
    </row>
    <row r="22" spans="1:7">
      <c r="A22" s="163"/>
      <c r="B22" s="163"/>
      <c r="C22" s="163"/>
      <c r="D22" s="163"/>
      <c r="E22" s="163"/>
      <c r="F22" s="163"/>
      <c r="G22" s="163"/>
    </row>
    <row r="23" spans="1:7">
      <c r="A23" s="163"/>
      <c r="B23" s="163"/>
      <c r="C23" s="163"/>
      <c r="D23" s="163"/>
      <c r="E23" s="163"/>
      <c r="F23" s="163"/>
      <c r="G23" s="163"/>
    </row>
    <row r="24" spans="1:7">
      <c r="A24" s="163"/>
      <c r="B24" s="163"/>
      <c r="C24" s="163"/>
      <c r="D24" s="163"/>
      <c r="E24" s="163"/>
      <c r="F24" s="163"/>
      <c r="G24" s="163"/>
    </row>
    <row r="25" spans="1:7">
      <c r="A25" s="163"/>
      <c r="B25" s="163"/>
      <c r="C25" s="163"/>
      <c r="D25" s="163"/>
      <c r="E25" s="163"/>
      <c r="F25" s="163"/>
      <c r="G25" s="163"/>
    </row>
    <row r="26" spans="1:7">
      <c r="A26" s="163"/>
      <c r="B26" s="163"/>
      <c r="C26" s="163"/>
      <c r="D26" s="163"/>
      <c r="E26" s="163"/>
      <c r="F26" s="163"/>
      <c r="G26" s="163"/>
    </row>
    <row r="27" spans="1:7">
      <c r="A27" s="163"/>
      <c r="B27" s="163"/>
      <c r="C27" s="163"/>
      <c r="D27" s="163"/>
      <c r="E27" s="163"/>
      <c r="F27" s="163"/>
      <c r="G27" s="163"/>
    </row>
    <row r="28" spans="1:7">
      <c r="A28" s="163"/>
      <c r="B28" s="163"/>
      <c r="C28" s="163"/>
      <c r="D28" s="163"/>
      <c r="E28" s="163"/>
      <c r="F28" s="163"/>
      <c r="G28" s="163"/>
    </row>
    <row r="29" spans="1:7">
      <c r="A29" s="163"/>
      <c r="B29" s="163"/>
      <c r="C29" s="163"/>
      <c r="D29" s="163"/>
      <c r="E29" s="163"/>
      <c r="F29" s="163"/>
      <c r="G29" s="163"/>
    </row>
    <row r="30" spans="1:7">
      <c r="A30" s="163"/>
      <c r="B30" s="163"/>
      <c r="C30" s="163"/>
      <c r="D30" s="163"/>
      <c r="E30" s="163"/>
      <c r="F30" s="163"/>
      <c r="G30" s="163"/>
    </row>
    <row r="31" spans="1:7">
      <c r="A31" s="163"/>
      <c r="B31" s="163"/>
      <c r="C31" s="163"/>
      <c r="D31" s="163"/>
      <c r="E31" s="163"/>
      <c r="F31" s="163"/>
      <c r="G31" s="163"/>
    </row>
    <row r="32" spans="1:7">
      <c r="A32" s="163"/>
      <c r="B32" s="163"/>
      <c r="C32" s="163"/>
      <c r="D32" s="163"/>
      <c r="E32" s="163"/>
      <c r="F32" s="163"/>
      <c r="G32" s="163"/>
    </row>
    <row r="33" spans="1:7">
      <c r="A33" s="163"/>
      <c r="B33" s="163"/>
      <c r="C33" s="163"/>
      <c r="D33" s="163"/>
      <c r="E33" s="163"/>
      <c r="F33" s="163"/>
      <c r="G33" s="163"/>
    </row>
    <row r="34" spans="1:7">
      <c r="A34" s="163"/>
      <c r="B34" s="163"/>
      <c r="C34" s="163"/>
      <c r="D34" s="163"/>
      <c r="E34" s="163"/>
      <c r="F34" s="163"/>
      <c r="G34" s="163"/>
    </row>
    <row r="35" spans="1:7">
      <c r="A35" s="163"/>
      <c r="B35" s="163"/>
      <c r="C35" s="163"/>
      <c r="D35" s="163"/>
      <c r="E35" s="163"/>
      <c r="F35" s="163"/>
      <c r="G35" s="163"/>
    </row>
    <row r="36" spans="1:7">
      <c r="A36" s="163"/>
      <c r="B36" s="163"/>
      <c r="C36" s="163"/>
      <c r="D36" s="163"/>
      <c r="E36" s="163"/>
      <c r="F36" s="163"/>
      <c r="G36" s="163"/>
    </row>
    <row r="37" spans="1:7">
      <c r="A37" s="163"/>
      <c r="B37" s="163"/>
      <c r="C37" s="163"/>
      <c r="D37" s="163"/>
      <c r="E37" s="163"/>
      <c r="F37" s="163"/>
      <c r="G37" s="163"/>
    </row>
    <row r="38" spans="1:7">
      <c r="A38" s="163"/>
      <c r="B38" s="163"/>
      <c r="C38" s="163"/>
      <c r="D38" s="163"/>
      <c r="E38" s="163"/>
      <c r="F38" s="163"/>
      <c r="G38" s="163"/>
    </row>
    <row r="39" spans="1:7">
      <c r="A39" s="163"/>
      <c r="B39" s="163"/>
      <c r="C39" s="163"/>
      <c r="D39" s="163"/>
      <c r="E39" s="163"/>
      <c r="F39" s="163"/>
      <c r="G39" s="163"/>
    </row>
    <row r="40" spans="1:7">
      <c r="A40" s="163"/>
      <c r="B40" s="163"/>
      <c r="C40" s="163"/>
      <c r="D40" s="163"/>
      <c r="E40" s="163"/>
      <c r="F40" s="163"/>
      <c r="G40" s="163"/>
    </row>
    <row r="41" spans="1:7">
      <c r="A41" s="163"/>
      <c r="B41" s="163"/>
      <c r="C41" s="163"/>
      <c r="D41" s="163"/>
      <c r="E41" s="163"/>
      <c r="F41" s="163"/>
      <c r="G41" s="163"/>
    </row>
    <row r="42" spans="1:7">
      <c r="A42" s="163"/>
      <c r="B42" s="163"/>
      <c r="C42" s="163"/>
      <c r="D42" s="163"/>
      <c r="E42" s="163"/>
      <c r="F42" s="163"/>
      <c r="G42" s="163"/>
    </row>
    <row r="43" spans="1:7">
      <c r="A43" s="163"/>
      <c r="B43" s="163"/>
      <c r="C43" s="163"/>
      <c r="D43" s="163"/>
      <c r="E43" s="163"/>
      <c r="F43" s="163"/>
      <c r="G43" s="163"/>
    </row>
    <row r="44" spans="1:7">
      <c r="A44" s="163"/>
      <c r="B44" s="163"/>
      <c r="C44" s="163"/>
      <c r="D44" s="163"/>
      <c r="E44" s="163"/>
      <c r="F44" s="163"/>
      <c r="G44" s="163"/>
    </row>
    <row r="45" spans="1:7">
      <c r="A45" s="163"/>
      <c r="B45" s="163"/>
      <c r="C45" s="163"/>
      <c r="D45" s="163"/>
      <c r="E45" s="163"/>
      <c r="F45" s="163"/>
      <c r="G45" s="163"/>
    </row>
    <row r="46" spans="1:7">
      <c r="A46" s="163"/>
      <c r="B46" s="163"/>
      <c r="C46" s="163"/>
      <c r="D46" s="163"/>
      <c r="E46" s="163"/>
      <c r="F46" s="163"/>
      <c r="G46" s="163"/>
    </row>
    <row r="47" spans="1:7">
      <c r="A47" s="163"/>
      <c r="B47" s="163"/>
      <c r="C47" s="163"/>
      <c r="D47" s="163"/>
      <c r="E47" s="163"/>
      <c r="F47" s="163"/>
      <c r="G47" s="163"/>
    </row>
    <row r="48" spans="1:7">
      <c r="A48" s="163"/>
      <c r="B48" s="163"/>
      <c r="C48" s="163"/>
      <c r="D48" s="163"/>
      <c r="E48" s="163"/>
      <c r="F48" s="163"/>
      <c r="G48" s="163"/>
    </row>
    <row r="49" spans="1:7">
      <c r="A49" s="163"/>
      <c r="B49" s="163"/>
      <c r="C49" s="163"/>
      <c r="D49" s="163"/>
      <c r="E49" s="163"/>
      <c r="F49" s="163"/>
      <c r="G49" s="163"/>
    </row>
    <row r="50" spans="1:7">
      <c r="A50" s="163"/>
      <c r="B50" s="163"/>
      <c r="C50" s="163"/>
      <c r="D50" s="163"/>
      <c r="E50" s="163"/>
      <c r="F50" s="163"/>
      <c r="G50" s="163"/>
    </row>
    <row r="51" spans="1:7">
      <c r="A51" s="163"/>
      <c r="B51" s="163"/>
      <c r="C51" s="163"/>
      <c r="D51" s="163"/>
      <c r="E51" s="163"/>
      <c r="F51" s="163"/>
      <c r="G51" s="163"/>
    </row>
    <row r="52" spans="1:7">
      <c r="A52" s="163"/>
      <c r="B52" s="163"/>
      <c r="C52" s="163"/>
      <c r="D52" s="163"/>
      <c r="E52" s="163"/>
      <c r="F52" s="163"/>
      <c r="G52" s="163"/>
    </row>
    <row r="53" spans="1:7">
      <c r="A53" s="163"/>
      <c r="B53" s="163"/>
      <c r="C53" s="163"/>
      <c r="D53" s="163"/>
      <c r="E53" s="163"/>
      <c r="F53" s="163"/>
      <c r="G53" s="163"/>
    </row>
    <row r="54" spans="1:7">
      <c r="A54" s="163"/>
      <c r="B54" s="163"/>
      <c r="C54" s="163"/>
      <c r="D54" s="163"/>
      <c r="E54" s="163"/>
      <c r="F54" s="163"/>
      <c r="G54" s="163"/>
    </row>
    <row r="55" spans="1:7">
      <c r="A55" s="163"/>
      <c r="B55" s="163"/>
      <c r="C55" s="163"/>
      <c r="D55" s="163"/>
      <c r="E55" s="163"/>
      <c r="F55" s="163"/>
      <c r="G55" s="163"/>
    </row>
    <row r="56" spans="1:7">
      <c r="A56" s="163"/>
      <c r="B56" s="163"/>
      <c r="C56" s="163"/>
      <c r="D56" s="163"/>
      <c r="E56" s="163"/>
      <c r="F56" s="163"/>
      <c r="G56" s="163"/>
    </row>
    <row r="57" spans="1:7">
      <c r="A57" s="163"/>
      <c r="B57" s="163"/>
      <c r="C57" s="163"/>
      <c r="D57" s="163"/>
      <c r="E57" s="163"/>
      <c r="F57" s="163"/>
      <c r="G57" s="163"/>
    </row>
    <row r="58" spans="1:7">
      <c r="A58" s="163"/>
      <c r="B58" s="163"/>
      <c r="C58" s="163"/>
      <c r="D58" s="163"/>
      <c r="E58" s="163"/>
      <c r="F58" s="163"/>
      <c r="G58" s="163"/>
    </row>
    <row r="59" spans="1:7">
      <c r="A59" s="163"/>
      <c r="B59" s="163"/>
      <c r="C59" s="163"/>
      <c r="D59" s="163"/>
      <c r="E59" s="163"/>
      <c r="F59" s="163"/>
      <c r="G59" s="163"/>
    </row>
    <row r="60" spans="1:7">
      <c r="A60" s="163"/>
      <c r="B60" s="163"/>
      <c r="C60" s="163"/>
      <c r="D60" s="163"/>
      <c r="E60" s="163"/>
      <c r="F60" s="163"/>
      <c r="G60" s="163"/>
    </row>
    <row r="61" spans="1:7">
      <c r="A61" s="163"/>
      <c r="B61" s="163"/>
      <c r="C61" s="163"/>
      <c r="D61" s="163"/>
      <c r="E61" s="163"/>
      <c r="F61" s="163"/>
      <c r="G61" s="163"/>
    </row>
    <row r="62" spans="1:7">
      <c r="A62" s="163"/>
      <c r="B62" s="163"/>
      <c r="C62" s="163"/>
      <c r="D62" s="163"/>
      <c r="E62" s="163"/>
      <c r="F62" s="163"/>
      <c r="G62" s="163"/>
    </row>
    <row r="63" spans="1:7">
      <c r="A63" s="163"/>
      <c r="B63" s="163"/>
      <c r="C63" s="163"/>
      <c r="D63" s="163"/>
      <c r="E63" s="163"/>
      <c r="F63" s="163"/>
      <c r="G63" s="163"/>
    </row>
    <row r="64" spans="1:7">
      <c r="A64" s="163"/>
      <c r="B64" s="163"/>
      <c r="C64" s="163"/>
      <c r="D64" s="163"/>
      <c r="E64" s="163"/>
      <c r="F64" s="163"/>
      <c r="G64" s="163"/>
    </row>
    <row r="65" spans="1:7">
      <c r="A65" s="163"/>
      <c r="B65" s="163"/>
      <c r="C65" s="163"/>
      <c r="D65" s="163"/>
      <c r="E65" s="163"/>
      <c r="F65" s="163"/>
      <c r="G65" s="163"/>
    </row>
    <row r="66" spans="1:7">
      <c r="A66" s="163"/>
      <c r="B66" s="163"/>
      <c r="C66" s="163"/>
      <c r="D66" s="163"/>
      <c r="E66" s="163"/>
      <c r="F66" s="163"/>
      <c r="G66" s="163"/>
    </row>
    <row r="67" spans="1:7">
      <c r="A67" s="163"/>
      <c r="B67" s="163"/>
      <c r="C67" s="163"/>
      <c r="D67" s="163"/>
      <c r="E67" s="163"/>
      <c r="F67" s="163"/>
      <c r="G67" s="163"/>
    </row>
    <row r="68" spans="1:7">
      <c r="A68" s="163"/>
      <c r="B68" s="163"/>
      <c r="C68" s="163"/>
      <c r="D68" s="163"/>
      <c r="E68" s="163"/>
      <c r="F68" s="163"/>
      <c r="G68" s="163"/>
    </row>
    <row r="69" spans="1:7">
      <c r="A69" s="163"/>
      <c r="B69" s="163"/>
      <c r="C69" s="163"/>
      <c r="D69" s="163"/>
      <c r="E69" s="163"/>
      <c r="F69" s="163"/>
      <c r="G69" s="163"/>
    </row>
    <row r="70" spans="1:7">
      <c r="A70" s="163"/>
      <c r="B70" s="163"/>
      <c r="C70" s="163"/>
      <c r="D70" s="163"/>
      <c r="E70" s="163"/>
      <c r="F70" s="163"/>
      <c r="G70" s="163"/>
    </row>
    <row r="71" spans="1:7">
      <c r="A71" s="163"/>
      <c r="B71" s="163"/>
      <c r="C71" s="163"/>
      <c r="D71" s="163"/>
      <c r="E71" s="163"/>
      <c r="F71" s="163"/>
      <c r="G71" s="163"/>
    </row>
    <row r="72" spans="1:7">
      <c r="A72" s="163"/>
      <c r="B72" s="163"/>
      <c r="C72" s="163"/>
      <c r="D72" s="163"/>
      <c r="E72" s="163"/>
      <c r="F72" s="163"/>
      <c r="G72" s="163"/>
    </row>
    <row r="73" spans="1:7">
      <c r="A73" s="163"/>
      <c r="B73" s="163"/>
      <c r="C73" s="163"/>
      <c r="D73" s="163"/>
      <c r="E73" s="163"/>
      <c r="F73" s="163"/>
      <c r="G73" s="163"/>
    </row>
    <row r="74" spans="1:7">
      <c r="A74" s="163"/>
      <c r="B74" s="163"/>
      <c r="C74" s="163"/>
      <c r="D74" s="163"/>
      <c r="E74" s="163"/>
      <c r="F74" s="163"/>
      <c r="G74" s="163"/>
    </row>
    <row r="75" spans="1:7">
      <c r="A75" s="163"/>
      <c r="B75" s="163"/>
      <c r="C75" s="163"/>
      <c r="D75" s="163"/>
      <c r="E75" s="163"/>
      <c r="F75" s="163"/>
      <c r="G75" s="163"/>
    </row>
    <row r="76" spans="1:7">
      <c r="A76" s="163"/>
      <c r="B76" s="163"/>
      <c r="C76" s="163"/>
      <c r="D76" s="163"/>
      <c r="E76" s="163"/>
      <c r="F76" s="163"/>
      <c r="G76" s="163"/>
    </row>
    <row r="77" spans="1:7">
      <c r="A77" s="163"/>
      <c r="B77" s="163"/>
      <c r="C77" s="163"/>
      <c r="D77" s="163"/>
      <c r="E77" s="163"/>
      <c r="F77" s="163"/>
      <c r="G77" s="163"/>
    </row>
    <row r="78" spans="1:7">
      <c r="A78" s="163"/>
      <c r="B78" s="163"/>
      <c r="C78" s="163"/>
      <c r="D78" s="163"/>
      <c r="E78" s="163"/>
      <c r="F78" s="163"/>
      <c r="G78" s="163"/>
    </row>
    <row r="79" spans="1:7">
      <c r="A79" s="163"/>
      <c r="B79" s="163"/>
      <c r="C79" s="163"/>
      <c r="D79" s="163"/>
      <c r="E79" s="163"/>
      <c r="F79" s="163"/>
      <c r="G79" s="163"/>
    </row>
    <row r="80" spans="1:7">
      <c r="A80" s="163"/>
      <c r="B80" s="163"/>
      <c r="C80" s="163"/>
      <c r="D80" s="163"/>
      <c r="E80" s="163"/>
      <c r="F80" s="163"/>
      <c r="G80" s="163"/>
    </row>
    <row r="81" spans="1:7">
      <c r="A81" s="163"/>
      <c r="B81" s="163"/>
      <c r="C81" s="163"/>
      <c r="D81" s="163"/>
      <c r="E81" s="163"/>
      <c r="F81" s="163"/>
      <c r="G81" s="163"/>
    </row>
    <row r="82" spans="1:7">
      <c r="A82" s="163"/>
      <c r="B82" s="163"/>
      <c r="C82" s="163"/>
      <c r="D82" s="163"/>
      <c r="E82" s="163"/>
      <c r="F82" s="163"/>
      <c r="G82" s="163"/>
    </row>
    <row r="83" spans="1:7">
      <c r="A83" s="163"/>
      <c r="B83" s="163"/>
      <c r="C83" s="163"/>
      <c r="D83" s="163"/>
      <c r="E83" s="163"/>
      <c r="F83" s="163"/>
      <c r="G83" s="163"/>
    </row>
    <row r="84" spans="1:7">
      <c r="A84" s="163"/>
      <c r="B84" s="163"/>
      <c r="C84" s="163"/>
      <c r="D84" s="163"/>
      <c r="E84" s="163"/>
      <c r="F84" s="163"/>
      <c r="G84" s="163"/>
    </row>
    <row r="85" spans="1:7">
      <c r="A85" s="163"/>
      <c r="B85" s="163"/>
      <c r="C85" s="163"/>
      <c r="D85" s="163"/>
      <c r="E85" s="163"/>
      <c r="F85" s="163"/>
      <c r="G85" s="163"/>
    </row>
    <row r="86" spans="1:7">
      <c r="A86" s="163"/>
      <c r="B86" s="163"/>
      <c r="C86" s="163"/>
      <c r="D86" s="163"/>
      <c r="E86" s="163"/>
      <c r="F86" s="163"/>
      <c r="G86" s="163"/>
    </row>
    <row r="87" spans="1:7">
      <c r="A87" s="163"/>
      <c r="B87" s="163"/>
      <c r="C87" s="163"/>
      <c r="D87" s="163"/>
      <c r="E87" s="163"/>
      <c r="F87" s="163"/>
      <c r="G87" s="163"/>
    </row>
    <row r="88" spans="1:7">
      <c r="A88" s="163"/>
      <c r="B88" s="163"/>
      <c r="C88" s="163"/>
      <c r="D88" s="163"/>
      <c r="E88" s="163"/>
      <c r="F88" s="163"/>
      <c r="G88" s="163"/>
    </row>
    <row r="89" spans="1:7">
      <c r="A89" s="163"/>
      <c r="B89" s="163"/>
      <c r="C89" s="163"/>
      <c r="D89" s="163"/>
      <c r="E89" s="163"/>
      <c r="F89" s="163"/>
      <c r="G89" s="163"/>
    </row>
    <row r="90" spans="1:7">
      <c r="A90" s="163"/>
      <c r="B90" s="163"/>
      <c r="C90" s="163"/>
      <c r="D90" s="163"/>
      <c r="E90" s="163"/>
      <c r="F90" s="163"/>
      <c r="G90" s="163"/>
    </row>
    <row r="91" spans="1:7">
      <c r="A91" s="163"/>
      <c r="B91" s="163"/>
      <c r="C91" s="163"/>
      <c r="D91" s="163"/>
      <c r="E91" s="163"/>
      <c r="F91" s="163"/>
      <c r="G91" s="163"/>
    </row>
    <row r="92" spans="1:7">
      <c r="A92" s="163"/>
      <c r="B92" s="163"/>
      <c r="C92" s="163"/>
      <c r="D92" s="163"/>
      <c r="E92" s="163"/>
      <c r="F92" s="163"/>
      <c r="G92" s="163"/>
    </row>
    <row r="93" spans="1:7">
      <c r="A93" s="163"/>
      <c r="B93" s="163"/>
      <c r="C93" s="163"/>
      <c r="D93" s="163"/>
      <c r="E93" s="163"/>
      <c r="F93" s="163"/>
      <c r="G93" s="163"/>
    </row>
    <row r="94" spans="1:7">
      <c r="A94" s="163"/>
      <c r="B94" s="163"/>
      <c r="C94" s="163"/>
      <c r="D94" s="163"/>
      <c r="E94" s="163"/>
      <c r="F94" s="163"/>
      <c r="G94" s="163"/>
    </row>
    <row r="95" spans="1:7">
      <c r="A95" s="163"/>
      <c r="B95" s="163"/>
      <c r="C95" s="163"/>
      <c r="D95" s="163"/>
      <c r="E95" s="163"/>
      <c r="F95" s="163"/>
      <c r="G95" s="163"/>
    </row>
    <row r="96" spans="1:7">
      <c r="A96" s="163"/>
      <c r="B96" s="163"/>
      <c r="C96" s="163"/>
      <c r="D96" s="163"/>
      <c r="E96" s="163"/>
      <c r="F96" s="163"/>
      <c r="G96" s="163"/>
    </row>
    <row r="97" spans="1:7">
      <c r="A97" s="163"/>
      <c r="B97" s="163"/>
      <c r="C97" s="163"/>
      <c r="D97" s="163"/>
      <c r="E97" s="163"/>
      <c r="F97" s="163"/>
      <c r="G97" s="163"/>
    </row>
    <row r="98" spans="1:7">
      <c r="A98" s="163"/>
      <c r="B98" s="163"/>
      <c r="C98" s="163"/>
      <c r="D98" s="163"/>
      <c r="E98" s="163"/>
      <c r="F98" s="163"/>
      <c r="G98" s="163"/>
    </row>
    <row r="99" spans="1:7">
      <c r="A99" s="163"/>
      <c r="B99" s="163"/>
      <c r="C99" s="163"/>
      <c r="D99" s="163"/>
      <c r="E99" s="163"/>
      <c r="F99" s="163"/>
      <c r="G99" s="163"/>
    </row>
    <row r="100" spans="1:7">
      <c r="A100" s="163"/>
      <c r="B100" s="163"/>
      <c r="C100" s="163"/>
      <c r="D100" s="163"/>
      <c r="E100" s="163"/>
      <c r="F100" s="163"/>
      <c r="G100" s="163"/>
    </row>
    <row r="101" spans="1:7">
      <c r="A101" s="163"/>
      <c r="B101" s="163"/>
      <c r="C101" s="163"/>
      <c r="D101" s="163"/>
      <c r="E101" s="163"/>
      <c r="F101" s="163"/>
      <c r="G101" s="163"/>
    </row>
    <row r="102" spans="1:7">
      <c r="A102" s="163"/>
      <c r="B102" s="163"/>
      <c r="C102" s="163"/>
      <c r="D102" s="163"/>
      <c r="E102" s="163"/>
      <c r="F102" s="163"/>
      <c r="G102" s="163"/>
    </row>
  </sheetData>
  <mergeCells count="3">
    <mergeCell ref="A3:G102"/>
    <mergeCell ref="B1:B2"/>
    <mergeCell ref="C1:C2"/>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Leistungsverzeichnis</vt:lpstr>
      <vt:lpstr>Leistungsbeschreibung</vt:lpstr>
      <vt:lpstr>Erläuterung Wegebau</vt:lpstr>
    </vt:vector>
  </TitlesOfParts>
  <Company>Landesbetrieb Wald und Holz Nordrhein-Westfalen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Franzke, Miriam</dc:creator>
  <cp:lastModifiedBy>Heidemann, Helmut</cp:lastModifiedBy>
  <dcterms:created xsi:type="dcterms:W3CDTF">2024-01-17T15:42:36Z</dcterms:created>
  <dcterms:modified xsi:type="dcterms:W3CDTF">2026-05-06T13:33:40Z</dcterms:modified>
</cp:coreProperties>
</file>